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Q:\Water\RATE WORKPAPERS\46245 Double Diamond\Commission Number Run Oct 2 2019\"/>
    </mc:Choice>
  </mc:AlternateContent>
  <xr:revisionPtr revIDLastSave="0" documentId="13_ncr:1_{E65311F8-C872-4BA2-85EE-0666F52C483D}" xr6:coauthVersionLast="41" xr6:coauthVersionMax="41" xr10:uidLastSave="{00000000-0000-0000-0000-000000000000}"/>
  <bookViews>
    <workbookView xWindow="3510" yWindow="3510" windowWidth="38700" windowHeight="15435" xr2:uid="{00000000-000D-0000-FFFF-FFFF00000000}"/>
  </bookViews>
  <sheets>
    <sheet name="I Revenue Requirement -W &amp; S" sheetId="33" r:id="rId1"/>
    <sheet name="I-Water Revenue Requirement" sheetId="17" r:id="rId2"/>
    <sheet name="II-Water O&amp;M " sheetId="21" r:id="rId3"/>
    <sheet name="III-Water Invested Capital" sheetId="25" r:id="rId4"/>
    <sheet name="IV-Water Other Tax " sheetId="27" r:id="rId5"/>
    <sheet name="V-Water FIT" sheetId="31" r:id="rId6"/>
    <sheet name="I-Sewer Revenue Requirement" sheetId="24" r:id="rId7"/>
    <sheet name="II-Sewer O&amp;M" sheetId="18" r:id="rId8"/>
    <sheet name="III-Sewer Invested Capital" sheetId="26" r:id="rId9"/>
    <sheet name="IV-Sewer Other Tax" sheetId="29" r:id="rId10"/>
    <sheet name="V-Sewer FIT" sheetId="30" r:id="rId11"/>
    <sheet name="DL-2 Salary split" sheetId="23" r:id="rId12"/>
    <sheet name="DL-3 Payroll Taxes" sheetId="32" r:id="rId13"/>
    <sheet name="DL-1 Depreciation Calculations" sheetId="34" r:id="rId14"/>
  </sheets>
  <definedNames>
    <definedName name="_xlnm.Print_Area" localSheetId="13">'DL-1 Depreciation Calculations'!$A$1:$K$26</definedName>
    <definedName name="_xlnm.Print_Area" localSheetId="11">'DL-2 Salary split'!$A$1:$J$27</definedName>
    <definedName name="_xlnm.Print_Area" localSheetId="12">'DL-3 Payroll Taxes'!$A$1:$F$29</definedName>
    <definedName name="_xlnm.Print_Area" localSheetId="0">'I Revenue Requirement -W &amp; S'!$A$1:$H$24</definedName>
    <definedName name="_xlnm.Print_Area" localSheetId="8">'III-Sewer Invested Capital'!$A$1:$I$40</definedName>
    <definedName name="_xlnm.Print_Area" localSheetId="3">'III-Water Invested Capital'!$A$1:$I$40</definedName>
    <definedName name="_xlnm.Print_Area" localSheetId="7">'II-Sewer O&amp;M'!$A$1:$G$33</definedName>
    <definedName name="_xlnm.Print_Area" localSheetId="2">'II-Water O&amp;M '!$A$1:$G$33</definedName>
    <definedName name="_xlnm.Print_Area" localSheetId="6">'I-Sewer Revenue Requirement'!$A$1:$L$25</definedName>
    <definedName name="_xlnm.Print_Area" localSheetId="9">'IV-Sewer Other Tax'!$A$1:$H$31</definedName>
    <definedName name="_xlnm.Print_Area" localSheetId="4">'IV-Water Other Tax '!$A$1:$H$32</definedName>
    <definedName name="_xlnm.Print_Area" localSheetId="1">'I-Water Revenue Requirement'!$A$1:$L$24</definedName>
    <definedName name="_xlnm.Print_Area" localSheetId="10">'V-Sewer FIT'!$A$1:$G$35</definedName>
    <definedName name="_xlnm.Print_Area" localSheetId="5">'V-Water FIT'!$A$1:$G$35</definedName>
    <definedName name="RATE" localSheetId="12">#REF!</definedName>
    <definedName name="RATE" localSheetId="8">#REF!</definedName>
    <definedName name="RATE" localSheetId="2">#REF!</definedName>
    <definedName name="RATE" localSheetId="6">#REF!</definedName>
    <definedName name="RATE" localSheetId="9">#REF!</definedName>
    <definedName name="RATE" localSheetId="4">#REF!</definedName>
    <definedName name="RATE" localSheetId="10">#REF!</definedName>
    <definedName name="RATE" localSheetId="5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24" l="1"/>
  <c r="I30" i="26" l="1"/>
  <c r="I23" i="26"/>
  <c r="I30" i="25"/>
  <c r="I23" i="25"/>
  <c r="I22" i="25"/>
  <c r="F40" i="26" l="1"/>
  <c r="F26" i="26"/>
  <c r="F17" i="26"/>
  <c r="F14" i="26"/>
  <c r="F17" i="25"/>
  <c r="F14" i="25"/>
  <c r="G15" i="24"/>
  <c r="F20" i="18"/>
  <c r="G32" i="18" l="1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F16" i="18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F16" i="21"/>
  <c r="G24" i="34"/>
  <c r="H24" i="34" s="1"/>
  <c r="F26" i="34"/>
  <c r="F21" i="26"/>
  <c r="C21" i="26" l="1"/>
  <c r="H38" i="25"/>
  <c r="E14" i="34"/>
  <c r="I18" i="34"/>
  <c r="E18" i="34" s="1"/>
  <c r="G25" i="34" s="1"/>
  <c r="H25" i="34" s="1"/>
  <c r="H26" i="34" s="1"/>
  <c r="G26" i="34" l="1"/>
  <c r="E13" i="34" s="1"/>
  <c r="I15" i="26"/>
  <c r="D13" i="34"/>
  <c r="D14" i="34"/>
  <c r="E9" i="34"/>
  <c r="D9" i="34"/>
  <c r="D10" i="34"/>
  <c r="D15" i="34" l="1"/>
  <c r="D11" i="34"/>
  <c r="I18" i="26"/>
  <c r="I22" i="26" s="1"/>
  <c r="E15" i="34"/>
  <c r="J14" i="34"/>
  <c r="I13" i="34" s="1"/>
  <c r="H14" i="26"/>
  <c r="I14" i="26"/>
  <c r="E10" i="34"/>
  <c r="E11" i="34" s="1"/>
  <c r="H14" i="25"/>
  <c r="I10" i="34" l="1"/>
  <c r="I17" i="26"/>
  <c r="I15" i="34" l="1"/>
  <c r="J17" i="17"/>
  <c r="J10" i="34"/>
  <c r="J9" i="34" s="1"/>
  <c r="I9" i="34" s="1"/>
  <c r="I11" i="34" s="1"/>
  <c r="I21" i="26"/>
  <c r="I21" i="25"/>
  <c r="I17" i="25"/>
  <c r="I14" i="25"/>
  <c r="F32" i="21" l="1"/>
  <c r="F34" i="31" l="1"/>
  <c r="F32" i="31"/>
  <c r="F34" i="30"/>
  <c r="F32" i="30"/>
  <c r="F30" i="30"/>
  <c r="F29" i="30"/>
  <c r="F28" i="30"/>
  <c r="F27" i="30"/>
  <c r="F24" i="30"/>
  <c r="F22" i="30"/>
  <c r="F20" i="30"/>
  <c r="F19" i="30"/>
  <c r="F17" i="30"/>
  <c r="F16" i="30"/>
  <c r="F30" i="31"/>
  <c r="F29" i="31"/>
  <c r="F28" i="31"/>
  <c r="F27" i="31"/>
  <c r="F24" i="31"/>
  <c r="F22" i="31"/>
  <c r="F20" i="31"/>
  <c r="F19" i="31"/>
  <c r="F17" i="31"/>
  <c r="F16" i="31"/>
  <c r="C15" i="33" l="1"/>
  <c r="D15" i="33"/>
  <c r="C19" i="33"/>
  <c r="D19" i="33"/>
  <c r="F31" i="21" l="1"/>
  <c r="F19" i="21" l="1"/>
  <c r="C23" i="33" l="1"/>
  <c r="D23" i="33"/>
  <c r="F23" i="33"/>
  <c r="E23" i="33"/>
  <c r="H23" i="33" l="1"/>
  <c r="K24" i="24" l="1"/>
  <c r="K23" i="17" l="1"/>
  <c r="D21" i="25" l="1"/>
  <c r="C21" i="25"/>
  <c r="D21" i="26" l="1"/>
  <c r="D36" i="26" s="1"/>
  <c r="C36" i="26"/>
  <c r="D36" i="25" l="1"/>
  <c r="F28" i="32" l="1"/>
  <c r="G24" i="29" s="1"/>
  <c r="F24" i="29" s="1"/>
  <c r="F16" i="32"/>
  <c r="G24" i="27" s="1"/>
  <c r="F27" i="32"/>
  <c r="G23" i="29" s="1"/>
  <c r="F23" i="29" s="1"/>
  <c r="F15" i="32"/>
  <c r="G23" i="27" s="1"/>
  <c r="D40" i="26"/>
  <c r="C21" i="24"/>
  <c r="C20" i="17"/>
  <c r="G25" i="31"/>
  <c r="E25" i="31"/>
  <c r="E21" i="31"/>
  <c r="G25" i="30"/>
  <c r="E25" i="30"/>
  <c r="F25" i="30" l="1"/>
  <c r="C20" i="33"/>
  <c r="F25" i="31"/>
  <c r="E26" i="31"/>
  <c r="E31" i="31" s="1"/>
  <c r="E35" i="31" s="1"/>
  <c r="F19" i="17" s="1"/>
  <c r="D17" i="29" l="1"/>
  <c r="E21" i="30"/>
  <c r="E26" i="30" s="1"/>
  <c r="E31" i="30" s="1"/>
  <c r="E35" i="30" s="1"/>
  <c r="F29" i="29"/>
  <c r="C29" i="29"/>
  <c r="E28" i="29"/>
  <c r="E29" i="29" s="1"/>
  <c r="E25" i="29"/>
  <c r="D25" i="29" s="1"/>
  <c r="D31" i="29" s="1"/>
  <c r="D19" i="24" s="1"/>
  <c r="C17" i="29"/>
  <c r="E17" i="29"/>
  <c r="F29" i="27"/>
  <c r="C29" i="27"/>
  <c r="E28" i="27"/>
  <c r="G28" i="27" s="1"/>
  <c r="G29" i="27" s="1"/>
  <c r="E25" i="27"/>
  <c r="D17" i="27"/>
  <c r="D31" i="27" s="1"/>
  <c r="D18" i="17" s="1"/>
  <c r="C17" i="27"/>
  <c r="C31" i="27" s="1"/>
  <c r="C18" i="17" s="1"/>
  <c r="E16" i="27"/>
  <c r="G16" i="27" s="1"/>
  <c r="E30" i="26"/>
  <c r="H30" i="26" s="1"/>
  <c r="E26" i="26"/>
  <c r="E17" i="26"/>
  <c r="H17" i="26" s="1"/>
  <c r="H21" i="26" s="1"/>
  <c r="E14" i="26"/>
  <c r="E17" i="25"/>
  <c r="H17" i="25" s="1"/>
  <c r="E20" i="25"/>
  <c r="E25" i="25"/>
  <c r="E26" i="25"/>
  <c r="E27" i="25"/>
  <c r="E28" i="25"/>
  <c r="E29" i="25"/>
  <c r="E30" i="25"/>
  <c r="E31" i="25"/>
  <c r="E32" i="25"/>
  <c r="E33" i="25"/>
  <c r="E34" i="25"/>
  <c r="E35" i="25"/>
  <c r="E14" i="25"/>
  <c r="F30" i="25" l="1"/>
  <c r="H30" i="25"/>
  <c r="E29" i="27"/>
  <c r="G17" i="27"/>
  <c r="D18" i="33"/>
  <c r="E21" i="25"/>
  <c r="E36" i="25" s="1"/>
  <c r="E40" i="25" s="1"/>
  <c r="C36" i="25"/>
  <c r="E21" i="26"/>
  <c r="E36" i="26" s="1"/>
  <c r="E31" i="29"/>
  <c r="F19" i="24" s="1"/>
  <c r="G16" i="29"/>
  <c r="G17" i="29" s="1"/>
  <c r="C31" i="29"/>
  <c r="C19" i="24" s="1"/>
  <c r="C18" i="33" s="1"/>
  <c r="G28" i="29"/>
  <c r="G29" i="29" s="1"/>
  <c r="E17" i="27"/>
  <c r="F21" i="25" l="1"/>
  <c r="H21" i="25"/>
  <c r="E31" i="27"/>
  <c r="F18" i="17" s="1"/>
  <c r="E18" i="33" s="1"/>
  <c r="F20" i="17"/>
  <c r="D40" i="25"/>
  <c r="D20" i="17" s="1"/>
  <c r="D20" i="33" l="1"/>
  <c r="F21" i="24"/>
  <c r="E20" i="33" s="1"/>
  <c r="F16" i="24"/>
  <c r="F33" i="21" l="1"/>
  <c r="D33" i="21"/>
  <c r="D14" i="17" s="1"/>
  <c r="C33" i="21"/>
  <c r="C14" i="17" s="1"/>
  <c r="C21" i="17" s="1"/>
  <c r="C24" i="17" s="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G13" i="21" s="1"/>
  <c r="F15" i="17"/>
  <c r="E15" i="33" l="1"/>
  <c r="D21" i="17"/>
  <c r="D14" i="32"/>
  <c r="F14" i="32" s="1"/>
  <c r="G22" i="27" s="1"/>
  <c r="D13" i="32"/>
  <c r="F13" i="32" s="1"/>
  <c r="G21" i="27" s="1"/>
  <c r="D12" i="32"/>
  <c r="F12" i="32" s="1"/>
  <c r="G20" i="27" s="1"/>
  <c r="E33" i="21"/>
  <c r="F14" i="17" s="1"/>
  <c r="I26" i="25"/>
  <c r="I36" i="25" s="1"/>
  <c r="F26" i="25" l="1"/>
  <c r="H26" i="25" s="1"/>
  <c r="H36" i="25" s="1"/>
  <c r="D24" i="17"/>
  <c r="F17" i="32"/>
  <c r="K14" i="17"/>
  <c r="F33" i="18"/>
  <c r="G33" i="18" s="1"/>
  <c r="D33" i="18"/>
  <c r="D15" i="24" s="1"/>
  <c r="D22" i="24" s="1"/>
  <c r="D25" i="24" s="1"/>
  <c r="C33" i="18"/>
  <c r="C15" i="24" s="1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G14" i="17" l="1"/>
  <c r="I14" i="17" s="1"/>
  <c r="D21" i="33"/>
  <c r="D24" i="33" s="1"/>
  <c r="C22" i="24"/>
  <c r="C25" i="24" s="1"/>
  <c r="C14" i="33"/>
  <c r="C21" i="33" s="1"/>
  <c r="C24" i="33" s="1"/>
  <c r="D14" i="33"/>
  <c r="D24" i="32"/>
  <c r="F24" i="32" s="1"/>
  <c r="D26" i="32"/>
  <c r="F26" i="32" s="1"/>
  <c r="G22" i="29" s="1"/>
  <c r="F22" i="29" s="1"/>
  <c r="D25" i="32"/>
  <c r="F25" i="32" s="1"/>
  <c r="G21" i="29" s="1"/>
  <c r="F21" i="29" s="1"/>
  <c r="F36" i="25"/>
  <c r="E33" i="18"/>
  <c r="F15" i="24" s="1"/>
  <c r="I26" i="26"/>
  <c r="I36" i="26" s="1"/>
  <c r="G18" i="30" s="1"/>
  <c r="H26" i="26" l="1"/>
  <c r="H36" i="26" s="1"/>
  <c r="F22" i="24"/>
  <c r="E14" i="33"/>
  <c r="I40" i="25"/>
  <c r="G15" i="31" s="1"/>
  <c r="G20" i="29"/>
  <c r="F20" i="29" s="1"/>
  <c r="F29" i="32"/>
  <c r="K15" i="24"/>
  <c r="I15" i="24" s="1"/>
  <c r="F25" i="24" l="1"/>
  <c r="F14" i="33"/>
  <c r="H14" i="33"/>
  <c r="F25" i="29"/>
  <c r="F31" i="29" s="1"/>
  <c r="G25" i="29"/>
  <c r="K20" i="17"/>
  <c r="G20" i="17" s="1"/>
  <c r="F40" i="25"/>
  <c r="G31" i="29" l="1"/>
  <c r="K19" i="24" s="1"/>
  <c r="I19" i="24" s="1"/>
  <c r="I40" i="26" l="1"/>
  <c r="F18" i="30"/>
  <c r="F18" i="31"/>
  <c r="G15" i="30" l="1"/>
  <c r="H40" i="26"/>
  <c r="K21" i="24"/>
  <c r="G21" i="24" s="1"/>
  <c r="G33" i="30" l="1"/>
  <c r="G21" i="30"/>
  <c r="G26" i="30" s="1"/>
  <c r="G31" i="30" s="1"/>
  <c r="F15" i="30"/>
  <c r="H20" i="33"/>
  <c r="I21" i="24"/>
  <c r="F15" i="31"/>
  <c r="G21" i="31"/>
  <c r="F21" i="31" s="1"/>
  <c r="F20" i="33"/>
  <c r="G35" i="30" l="1"/>
  <c r="K20" i="24" s="1"/>
  <c r="G20" i="24" s="1"/>
  <c r="I20" i="24" s="1"/>
  <c r="F21" i="30"/>
  <c r="G31" i="31"/>
  <c r="F26" i="30"/>
  <c r="F26" i="31" l="1"/>
  <c r="F31" i="31"/>
  <c r="G35" i="31"/>
  <c r="F31" i="30"/>
  <c r="F35" i="30" l="1"/>
  <c r="F35" i="31"/>
  <c r="K19" i="17"/>
  <c r="G19" i="17" s="1"/>
  <c r="E19" i="33" l="1"/>
  <c r="F21" i="17"/>
  <c r="H19" i="33"/>
  <c r="F24" i="17" l="1"/>
  <c r="E21" i="33"/>
  <c r="E24" i="33" s="1"/>
  <c r="F19" i="33"/>
  <c r="F23" i="27" l="1"/>
  <c r="F21" i="27"/>
  <c r="F24" i="27"/>
  <c r="F22" i="27"/>
  <c r="F20" i="27"/>
  <c r="G25" i="27"/>
  <c r="G31" i="27" s="1"/>
  <c r="K18" i="17" s="1"/>
  <c r="G18" i="17" l="1"/>
  <c r="I18" i="17" s="1"/>
  <c r="F36" i="26"/>
  <c r="F25" i="27"/>
  <c r="F31" i="27" s="1"/>
  <c r="H18" i="33"/>
  <c r="F18" i="33" l="1"/>
  <c r="K15" i="17" l="1"/>
  <c r="G15" i="17" s="1"/>
  <c r="G21" i="17" s="1"/>
  <c r="G24" i="17" s="1"/>
  <c r="J16" i="17"/>
  <c r="K21" i="17" l="1"/>
  <c r="K24" i="17" s="1"/>
  <c r="I15" i="17"/>
  <c r="J18" i="24"/>
  <c r="G17" i="33" s="1"/>
  <c r="I21" i="17" l="1"/>
  <c r="I24" i="17" s="1"/>
  <c r="J17" i="24"/>
  <c r="G16" i="33" s="1"/>
  <c r="K16" i="24"/>
  <c r="G16" i="24" l="1"/>
  <c r="K22" i="24"/>
  <c r="K25" i="24" s="1"/>
  <c r="H15" i="33"/>
  <c r="H21" i="33" s="1"/>
  <c r="H24" i="33" s="1"/>
  <c r="F15" i="33" l="1"/>
  <c r="G22" i="24"/>
  <c r="I16" i="24"/>
  <c r="I22" i="24" s="1"/>
  <c r="I25" i="24" s="1"/>
  <c r="F21" i="33" l="1"/>
  <c r="F24" i="33" s="1"/>
  <c r="G25" i="24"/>
</calcChain>
</file>

<file path=xl/sharedStrings.xml><?xml version="1.0" encoding="utf-8"?>
<sst xmlns="http://schemas.openxmlformats.org/spreadsheetml/2006/main" count="747" uniqueCount="257">
  <si>
    <t>Total</t>
  </si>
  <si>
    <t>Adjusted</t>
  </si>
  <si>
    <t>Rate</t>
  </si>
  <si>
    <t>Return</t>
  </si>
  <si>
    <t xml:space="preserve">Company </t>
  </si>
  <si>
    <t>Company</t>
  </si>
  <si>
    <t>(a)</t>
  </si>
  <si>
    <t>(b)</t>
  </si>
  <si>
    <t>(c)=(a)+(b)</t>
  </si>
  <si>
    <t>(d)</t>
  </si>
  <si>
    <t>(e)=(c)+(d)</t>
  </si>
  <si>
    <t>Operations and Maintenance</t>
  </si>
  <si>
    <t>Other Taxes</t>
  </si>
  <si>
    <t>Federal Income Taxes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</si>
  <si>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</si>
  <si>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</si>
  <si>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</si>
  <si>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</si>
  <si>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</si>
  <si>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</si>
  <si>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</si>
  <si>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</si>
  <si>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</si>
  <si>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</si>
  <si>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</si>
  <si>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</si>
  <si>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</si>
  <si>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</si>
  <si>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</si>
  <si>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</si>
  <si>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</si>
  <si>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</si>
  <si>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</si>
  <si>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</si>
  <si>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</si>
  <si>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</si>
  <si>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</si>
  <si>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</si>
  <si>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</si>
  <si>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</si>
  <si>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REVENUE REQUIREMENT</t>
  </si>
  <si>
    <t>Equipment Operator</t>
  </si>
  <si>
    <t>Danny Keeton</t>
  </si>
  <si>
    <t>Class C Surface license</t>
  </si>
  <si>
    <t>Regulatory Director of Utilities</t>
  </si>
  <si>
    <t>Buck W Nunley</t>
  </si>
  <si>
    <t>Class C water and wastewater, and CSI</t>
  </si>
  <si>
    <t>Utilities Manager</t>
  </si>
  <si>
    <t>Todd Dilworth</t>
  </si>
  <si>
    <t>Class D water license expired</t>
  </si>
  <si>
    <t>Utilities Operator</t>
  </si>
  <si>
    <t>Dwayne Cota</t>
  </si>
  <si>
    <t>Utilities Back Hoe Operator</t>
  </si>
  <si>
    <t>Jerry Whitworth</t>
  </si>
  <si>
    <t>Wastewater license current</t>
  </si>
  <si>
    <t>Wastewater Operator</t>
  </si>
  <si>
    <t>Clovis C Willhelm</t>
  </si>
  <si>
    <t>Water license current; wastewater license expired</t>
  </si>
  <si>
    <t>Jody Bledsoe</t>
  </si>
  <si>
    <t>License Status</t>
  </si>
  <si>
    <t>Water</t>
  </si>
  <si>
    <t>Title</t>
  </si>
  <si>
    <t>Name</t>
  </si>
  <si>
    <t>Company Claim</t>
  </si>
  <si>
    <t>WW</t>
  </si>
  <si>
    <t>Allocation of Payroll</t>
  </si>
  <si>
    <t>SOAH DOCKET NO.</t>
  </si>
  <si>
    <t>PUC DOCKET NO.</t>
  </si>
  <si>
    <t>COMPANY NAME</t>
  </si>
  <si>
    <t>TEST YEAR END</t>
  </si>
  <si>
    <t>Revenue Requirement</t>
  </si>
  <si>
    <t>473-17-0117.WS</t>
  </si>
  <si>
    <t>Double Diamond Utility Company, Inc. - White Bluff Subdivision - Water</t>
  </si>
  <si>
    <t>Test Year</t>
  </si>
  <si>
    <t>Adjustments</t>
  </si>
  <si>
    <t>To Test Year</t>
  </si>
  <si>
    <t>Requested</t>
  </si>
  <si>
    <t>To Company</t>
  </si>
  <si>
    <t>Request</t>
  </si>
  <si>
    <t>TOTAL</t>
  </si>
  <si>
    <t>Return on Invested Capital</t>
  </si>
  <si>
    <t>Taxes Other Than Income</t>
  </si>
  <si>
    <t>Depreciation and Amortization Expense</t>
  </si>
  <si>
    <t>Double Diamond Utility Company, Inc. - White Bluff Subdivision - Sewer</t>
  </si>
  <si>
    <t>O&amp;M Expense</t>
  </si>
  <si>
    <t>OPERATIONS AND MAINTENANCE EXPENSE</t>
  </si>
  <si>
    <t>Acct. No.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</si>
  <si>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</si>
  <si>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</si>
  <si>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</si>
  <si>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</si>
  <si>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</si>
  <si>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</si>
  <si>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</si>
  <si>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</si>
  <si>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Developer Contribution in Aid of Construction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</si>
  <si>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</si>
  <si>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</si>
  <si>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</si>
  <si>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</si>
  <si>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</si>
  <si>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</si>
  <si>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</si>
  <si>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</si>
  <si>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</si>
  <si>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</si>
  <si>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</si>
  <si>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</si>
  <si>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</si>
  <si>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</si>
  <si>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</si>
  <si>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FUTA</t>
  </si>
  <si>
    <t>SUTA</t>
  </si>
  <si>
    <t>MEDICARE</t>
  </si>
  <si>
    <t>MEDICARE-Affordable Care Act</t>
  </si>
  <si>
    <t>Total Payroll</t>
  </si>
  <si>
    <t>Other taxes and Licenses</t>
  </si>
  <si>
    <t>Total Other Taxes</t>
  </si>
  <si>
    <t>TOTAL TAXES OTHER THAN INCOME</t>
  </si>
  <si>
    <t>FEDERAL INCOME TAXES</t>
  </si>
  <si>
    <t>Less</t>
  </si>
  <si>
    <t>Plus</t>
  </si>
  <si>
    <t>Other Adjustments</t>
  </si>
  <si>
    <t xml:space="preserve">     Interest Included in Return</t>
  </si>
  <si>
    <t>TAXABLE COMPONENT OF RETURN</t>
  </si>
  <si>
    <t>TAX FACTOR</t>
  </si>
  <si>
    <t>TOTAL FEDERAL INCOME TAXES</t>
  </si>
  <si>
    <t>(1/(1-TR))*(TR)</t>
  </si>
  <si>
    <t>FEDERAL INCOME TAX BEFORE ADJUSTMENTS</t>
  </si>
  <si>
    <t>LESS</t>
  </si>
  <si>
    <t>Surtax Exemption</t>
  </si>
  <si>
    <t>TAX RATE</t>
  </si>
  <si>
    <t>Allocated to White Bluff - Water</t>
  </si>
  <si>
    <t>Allocation Factor</t>
  </si>
  <si>
    <t xml:space="preserve">Tax </t>
  </si>
  <si>
    <t xml:space="preserve">Taxable </t>
  </si>
  <si>
    <t>Wages</t>
  </si>
  <si>
    <t>PAYROLL TAXES - WHITE BLUFF WATER</t>
  </si>
  <si>
    <t>PAYROLL TAXES - WHITE BLUFF SEWER</t>
  </si>
  <si>
    <t>All Wages</t>
  </si>
  <si>
    <t>Wages to $7000</t>
  </si>
  <si>
    <t>Wages to $9000</t>
  </si>
  <si>
    <t>(White Bluff Sewer NI/Total White Bluff NI)</t>
  </si>
  <si>
    <t>(White Bluff Water NI/Total White Bluff NI)</t>
  </si>
  <si>
    <t>Revenue Requirement Used to Set Rates</t>
  </si>
  <si>
    <t xml:space="preserve"> Schedule I</t>
  </si>
  <si>
    <t xml:space="preserve"> Adjust</t>
  </si>
  <si>
    <t>Double Diamond Utility Company, Inc. - White Bluff Subdivision - Total - Water &amp; Sewer</t>
  </si>
  <si>
    <t>Number Run</t>
  </si>
  <si>
    <t>Instruction</t>
  </si>
  <si>
    <t>Reference</t>
  </si>
  <si>
    <t xml:space="preserve">Change </t>
  </si>
  <si>
    <t>(e )</t>
  </si>
  <si>
    <t>(f)</t>
  </si>
  <si>
    <t>(g)=(c)+(d)+(f)</t>
  </si>
  <si>
    <t>(c )</t>
  </si>
  <si>
    <t>(e )=(c)+(d)</t>
  </si>
  <si>
    <t>(1)-1</t>
  </si>
  <si>
    <t>(1) The original application was caculated using tax rates before the Tax Cuts and Jobs Act of 2017 (TCJA). For</t>
  </si>
  <si>
    <t>rates going forward, the tax rate for corporate entitites is 21% which negates the need for the "surtax exemption"</t>
  </si>
  <si>
    <t xml:space="preserve">which is used to represent the lower brackets of the pre-TCJA tax rate schedules for corporations. </t>
  </si>
  <si>
    <t>No change</t>
  </si>
  <si>
    <t>to a known and measurable increase for wages above $9000, these two numbers do not need to be changed.</t>
  </si>
  <si>
    <t xml:space="preserve">   Schedule II, O&amp;M expense. The calculation flows from the change in salaries required in the instructions.</t>
  </si>
  <si>
    <t xml:space="preserve">    Utility</t>
  </si>
  <si>
    <t xml:space="preserve">    Developer Contributions</t>
  </si>
  <si>
    <t>Plant in Service - total</t>
  </si>
  <si>
    <t>Accumulated Depreciation-total</t>
  </si>
  <si>
    <t>Flow through</t>
  </si>
  <si>
    <t>4 and 6</t>
  </si>
  <si>
    <t>This number run corrects that so the Columns (a), (b) and (c ) foot horizontally and vertically.</t>
  </si>
  <si>
    <t>1 and 3</t>
  </si>
  <si>
    <t>Company requested/Allocated to White Bluff - Sewer</t>
  </si>
  <si>
    <t>DL -1 Workpaper</t>
  </si>
  <si>
    <t>Annual Depreciation</t>
  </si>
  <si>
    <t>1996-2015</t>
  </si>
  <si>
    <t>In-service Life</t>
  </si>
  <si>
    <t>Years in service</t>
  </si>
  <si>
    <t>Sewer Developer Contributions</t>
  </si>
  <si>
    <t>Sewer Utility Contributions</t>
  </si>
  <si>
    <t>Water Developer Contributions</t>
  </si>
  <si>
    <t>Water Utility Contributions</t>
  </si>
  <si>
    <t>Total Sewer Annual Depreciation</t>
  </si>
  <si>
    <t>7 and 10</t>
  </si>
  <si>
    <t>Original Cost</t>
  </si>
  <si>
    <t>(E)</t>
  </si>
  <si>
    <t>(C) Rate base reduced by net developer contributions.</t>
  </si>
  <si>
    <t>Grinder Pumps</t>
  </si>
  <si>
    <t>(A) Grinder pumps removed from O&amp;M Expenses of $76,409 were added to the original cost required by Number Run instruction No. 5. Annual and accumulated depreciation are calculated on  workpaper DL-1.</t>
  </si>
  <si>
    <t>(A) Utility original cost from instruction No. 4 of $71,367.48 less net book value from instruction No. 4 of $68,355.48.</t>
  </si>
  <si>
    <t>(B)</t>
  </si>
  <si>
    <t>(C)</t>
  </si>
  <si>
    <t>Grinder Pumps (Net Plant) (See DL-1)</t>
  </si>
  <si>
    <t>(A)</t>
  </si>
  <si>
    <t>Number Run Instruction/ reference</t>
  </si>
  <si>
    <t>3, 5, and (A)</t>
  </si>
  <si>
    <t>3, 5 and (A)</t>
  </si>
  <si>
    <t xml:space="preserve"> Schedule V-Sewer</t>
  </si>
  <si>
    <t xml:space="preserve"> Schedule V-Water</t>
  </si>
  <si>
    <t xml:space="preserve"> Schedule IV-Sewer</t>
  </si>
  <si>
    <t xml:space="preserve"> Schedule IV-Water</t>
  </si>
  <si>
    <t xml:space="preserve"> Schedule III-Sewer</t>
  </si>
  <si>
    <t xml:space="preserve"> Schedule III-Water</t>
  </si>
  <si>
    <t xml:space="preserve"> Schedule II-Sewer</t>
  </si>
  <si>
    <t xml:space="preserve"> Schedule I-Sewer</t>
  </si>
  <si>
    <t xml:space="preserve">(A) Number run from October 31, 2018 did not include (5,163) in the Company Adjustments to the Test Year column. </t>
  </si>
  <si>
    <t xml:space="preserve"> Schedule I-Water</t>
  </si>
  <si>
    <t>(A) The original application was caculated using tax rates before the Tax Cuts and Jobs Act of 2017 (TCJA). For</t>
  </si>
  <si>
    <t xml:space="preserve">(A) Number run from October 31, 2018 did not include (4,574) in the Company Adjustments to the Test Year column. </t>
  </si>
  <si>
    <t>4 and (A)</t>
  </si>
  <si>
    <t xml:space="preserve">3, 5, 10 and (A) </t>
  </si>
  <si>
    <t xml:space="preserve">5 and 10 and (A) </t>
  </si>
  <si>
    <t>Reference/</t>
  </si>
  <si>
    <t xml:space="preserve">(B) October 31, 2018 number run recorded an Adjustment to Company's request for Accumulated Depreciation was $2,418,650. However, the actual adjustment was $($1,205,082) less ($1,213,569) or ($8,488),   </t>
  </si>
  <si>
    <t xml:space="preserve">   which is reflected in column (d).</t>
  </si>
  <si>
    <t>(D) Rate base reduced by net developer contributions.</t>
  </si>
  <si>
    <t>(E) October 31, 2018 number run recorded a negative $137,457. This number run reflects a positive number which is consistent with the October 31, 2018 number run resulting in a zero DCIAC.</t>
  </si>
  <si>
    <t>(F) Changed the Rate of return from 6.96% to 6.85% in accordance with  Commission Order, August 30, 2018 at 31, Finding of Fact No. 126.</t>
  </si>
  <si>
    <t>equal net plant in service of $24,030.   Staff's current numbers in the adjustments to Company Request column (d) are calculated using the Plant in Service and Accumulated Depreciation numbers in the first number run.</t>
  </si>
  <si>
    <t xml:space="preserve">(C) October 31, 2018 number run recorded an Adjustment to Company's request for Net Plant in Service of $2,528,250. However, the spreadsheet did not foot correctly. Plant in Service less Accumulated depreciation did  not  </t>
  </si>
  <si>
    <t>(B) Changed the Rate of return from 6.96% to 6.85% in accordance with  Commission Order, August 30, 2018 at 31, Finding of Fact No. 126.</t>
  </si>
  <si>
    <t>4 and 6 and (D)</t>
  </si>
  <si>
    <t xml:space="preserve">(D) October 31, 2018 number run recorded an Adjustment to Company's request for Net Plant in Service of $32. However, the spreadsheet did not foot correctly. Plant in Service less Accumulated depreciation did  not  </t>
  </si>
  <si>
    <t>equal net plant in service of $68,355.   Staff's current numbers in the adjustments to Company Request column (d) are calculated using the Plant in Service and Accumulated Depreciation numbers in the first number run.</t>
  </si>
  <si>
    <t xml:space="preserve">(A) The FUTA and SUTA are based on wages up to $7000 and 9000 respectively. Because the reduction was </t>
  </si>
  <si>
    <t>(B) The wages change from the taxable wages shown in Staff Number Run, 10/31/2018 due to the change on</t>
  </si>
  <si>
    <t>(B) Grinder Pump depreciation was calculated using a 20 year life as indicated in testimony of Jolie Mathis, Attachment 2, Depreciation Analysis.</t>
  </si>
  <si>
    <t>(A) Accumulated depreciation of ($3,505.23) adjusted for grinder pumps of $76,409 accumulated depreciation of $1,910.23 for the test year. 1/2 year convention.</t>
  </si>
  <si>
    <t>Commission Determined Sewer Assets - Utility Contributed</t>
  </si>
  <si>
    <t>Grinder Pumps capitalized</t>
  </si>
  <si>
    <t xml:space="preserve">Total original cost - Sewer </t>
  </si>
  <si>
    <t>Net Book Value</t>
  </si>
  <si>
    <t xml:space="preserve"> Schedule II-Water</t>
  </si>
  <si>
    <t>(f)=(c)+(d)</t>
  </si>
  <si>
    <t>Final</t>
  </si>
  <si>
    <t>Revenue</t>
  </si>
  <si>
    <t>Requirement</t>
  </si>
  <si>
    <t>Commission</t>
  </si>
  <si>
    <t>(c )=(a)*(b )</t>
  </si>
  <si>
    <t>Sewer Summary</t>
  </si>
  <si>
    <t>Sewer</t>
  </si>
  <si>
    <t>TOTAL WATER PAYROLL</t>
  </si>
  <si>
    <t>TOTAL SEWER PAYROLL</t>
  </si>
  <si>
    <t>Commission Accumulated Depreciation</t>
  </si>
  <si>
    <t>Commission Annual Depreciation</t>
  </si>
  <si>
    <t>Commission Annual Depreciation Rate</t>
  </si>
  <si>
    <t>Total Depreciation and Amortization Expense</t>
  </si>
  <si>
    <t>Total Depreciation and Amortization</t>
  </si>
  <si>
    <t xml:space="preserve">Other Revenues </t>
  </si>
  <si>
    <t>Other Revenues</t>
  </si>
  <si>
    <t>4, 8</t>
  </si>
  <si>
    <t>6, 8</t>
  </si>
  <si>
    <t>Attachment A</t>
  </si>
  <si>
    <t>Double Diamond Utility Company, Inc. - White Bluff Subdivision - Water and Sewer</t>
  </si>
  <si>
    <t xml:space="preserve">Total Water </t>
  </si>
  <si>
    <t>Various</t>
  </si>
  <si>
    <t>DL-2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</si>
</sst>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&quot;$&quot;* #,##0.0000_);_(&quot;$&quot;* \(#,##0.0000\);_(&quot;$&quot;* &quot;-&quot;??_);_(@_)"/>
    <numFmt numFmtId="167" formatCode="_(&quot;$&quot;* #,##0.00000_);_(&quot;$&quot;* \(#,##0.00000\);_(&quot;$&quot;* &quot;-&quot;??_);_(@_)"/>
    <numFmt numFmtId="168" formatCode="_(&quot;$&quot;* #,##0.00000000_);_(&quot;$&quot;* \(#,##0.00000000\);_(&quot;$&quot;* &quot;-&quot;??_);_(@_)"/>
    <numFmt numFmtId="169" formatCode="_(* #,##0_);_(* \(#,##0\);_(* &quot;-&quot;??_);_(@_)"/>
    <numFmt numFmtId="170" formatCode="0.0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17" fillId="7" borderId="1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" fillId="0" borderId="0"/>
    <xf numFmtId="0" fontId="2" fillId="8" borderId="12" applyNumberFormat="0" applyFont="0" applyAlignment="0" applyProtection="0"/>
    <xf numFmtId="44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358">
    <xf numFmtId="0" fontId="0" fillId="0" borderId="0" xfId="0"/>
    <xf numFmtId="0" fontId="4" fillId="0" borderId="0" xfId="0" applyFont="1"/>
    <xf numFmtId="0" fontId="24" fillId="0" borderId="0" xfId="0" applyFont="1"/>
    <xf numFmtId="0" fontId="4" fillId="0" borderId="0" xfId="0" applyFont="1" applyAlignment="1">
      <alignment horizontal="right"/>
    </xf>
    <xf numFmtId="0" fontId="24" fillId="0" borderId="1" xfId="0" applyFont="1" applyBorder="1" applyAlignment="1">
      <alignment horizontal="center"/>
    </xf>
    <xf numFmtId="164" fontId="24" fillId="0" borderId="0" xfId="0" applyNumberFormat="1" applyFont="1"/>
    <xf numFmtId="3" fontId="24" fillId="0" borderId="1" xfId="0" applyNumberFormat="1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1" xfId="0" applyFont="1" applyBorder="1"/>
    <xf numFmtId="0" fontId="24" fillId="0" borderId="0" xfId="0" applyFont="1" applyBorder="1"/>
    <xf numFmtId="44" fontId="24" fillId="0" borderId="0" xfId="0" applyNumberFormat="1" applyFont="1" applyBorder="1"/>
    <xf numFmtId="0" fontId="24" fillId="0" borderId="0" xfId="0" applyFont="1" applyBorder="1" applyAlignment="1"/>
    <xf numFmtId="44" fontId="24" fillId="0" borderId="0" xfId="0" applyNumberFormat="1" applyFont="1"/>
    <xf numFmtId="44" fontId="24" fillId="0" borderId="0" xfId="1" applyNumberFormat="1" applyFont="1" applyBorder="1"/>
    <xf numFmtId="0" fontId="24" fillId="0" borderId="0" xfId="0" applyFont="1" applyAlignment="1">
      <alignment horizontal="right"/>
    </xf>
    <xf numFmtId="0" fontId="24" fillId="0" borderId="0" xfId="0" applyFont="1" applyBorder="1" applyAlignment="1">
      <alignment horizontal="center"/>
    </xf>
    <xf numFmtId="10" fontId="24" fillId="0" borderId="0" xfId="2" applyNumberFormat="1" applyFont="1" applyBorder="1"/>
    <xf numFmtId="9" fontId="24" fillId="0" borderId="0" xfId="2" applyNumberFormat="1" applyFont="1" applyBorder="1"/>
    <xf numFmtId="0" fontId="24" fillId="0" borderId="0" xfId="2" applyNumberFormat="1" applyFont="1" applyBorder="1"/>
    <xf numFmtId="166" fontId="24" fillId="0" borderId="0" xfId="0" applyNumberFormat="1" applyFont="1"/>
    <xf numFmtId="167" fontId="24" fillId="0" borderId="0" xfId="0" applyNumberFormat="1" applyFont="1"/>
    <xf numFmtId="168" fontId="24" fillId="0" borderId="0" xfId="0" applyNumberFormat="1" applyFont="1"/>
    <xf numFmtId="0" fontId="26" fillId="0" borderId="0" xfId="51" applyFont="1"/>
    <xf numFmtId="0" fontId="26" fillId="0" borderId="0" xfId="51" applyFont="1" applyBorder="1"/>
    <xf numFmtId="164" fontId="0" fillId="0" borderId="1" xfId="1" applyNumberFormat="1" applyFont="1" applyBorder="1"/>
    <xf numFmtId="164" fontId="0" fillId="0" borderId="4" xfId="1" applyNumberFormat="1" applyFont="1" applyBorder="1"/>
    <xf numFmtId="164" fontId="24" fillId="0" borderId="0" xfId="0" applyNumberFormat="1" applyFont="1" applyBorder="1"/>
    <xf numFmtId="164" fontId="0" fillId="0" borderId="0" xfId="0" applyNumberFormat="1"/>
    <xf numFmtId="0" fontId="27" fillId="0" borderId="0" xfId="0" applyFont="1"/>
    <xf numFmtId="0" fontId="28" fillId="0" borderId="0" xfId="0" applyFont="1"/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quotePrefix="1" applyFont="1"/>
    <xf numFmtId="0" fontId="24" fillId="0" borderId="0" xfId="0" applyNumberFormat="1" applyFont="1"/>
    <xf numFmtId="164" fontId="0" fillId="0" borderId="0" xfId="1" applyNumberFormat="1" applyFont="1" applyBorder="1"/>
    <xf numFmtId="44" fontId="0" fillId="0" borderId="0" xfId="1" applyNumberFormat="1" applyFont="1" applyBorder="1"/>
    <xf numFmtId="44" fontId="0" fillId="0" borderId="4" xfId="1" applyNumberFormat="1" applyFont="1" applyBorder="1"/>
    <xf numFmtId="0" fontId="0" fillId="0" borderId="0" xfId="0" quotePrefix="1"/>
    <xf numFmtId="0" fontId="4" fillId="0" borderId="0" xfId="0" applyFont="1" applyFill="1" applyBorder="1" applyAlignment="1">
      <alignment horizontal="center"/>
    </xf>
    <xf numFmtId="0" fontId="0" fillId="0" borderId="1" xfId="0" applyBorder="1"/>
    <xf numFmtId="164" fontId="0" fillId="0" borderId="14" xfId="1" applyNumberFormat="1" applyFont="1" applyBorder="1"/>
    <xf numFmtId="44" fontId="0" fillId="0" borderId="14" xfId="1" applyNumberFormat="1" applyFont="1" applyBorder="1"/>
    <xf numFmtId="169" fontId="24" fillId="0" borderId="1" xfId="55" applyNumberFormat="1" applyFont="1" applyBorder="1"/>
    <xf numFmtId="0" fontId="4" fillId="0" borderId="0" xfId="0" applyFont="1" applyBorder="1" applyAlignment="1">
      <alignment horizontal="center"/>
    </xf>
    <xf numFmtId="0" fontId="0" fillId="0" borderId="0" xfId="0" applyBorder="1"/>
    <xf numFmtId="44" fontId="0" fillId="0" borderId="0" xfId="0" applyNumberFormat="1" applyBorder="1"/>
    <xf numFmtId="0" fontId="28" fillId="0" borderId="0" xfId="0" applyFont="1" applyBorder="1" applyAlignment="1">
      <alignment wrapText="1"/>
    </xf>
    <xf numFmtId="0" fontId="27" fillId="0" borderId="0" xfId="3" applyFont="1" applyBorder="1"/>
    <xf numFmtId="0" fontId="0" fillId="0" borderId="17" xfId="1" applyNumberFormat="1" applyFont="1" applyBorder="1" applyAlignment="1">
      <alignment horizontal="center"/>
    </xf>
    <xf numFmtId="0" fontId="0" fillId="0" borderId="18" xfId="1" applyNumberFormat="1" applyFont="1" applyBorder="1" applyAlignment="1">
      <alignment horizontal="center"/>
    </xf>
    <xf numFmtId="44" fontId="28" fillId="0" borderId="0" xfId="0" applyNumberFormat="1" applyFont="1" applyBorder="1" applyAlignment="1">
      <alignment wrapText="1"/>
    </xf>
    <xf numFmtId="0" fontId="0" fillId="0" borderId="19" xfId="1" applyNumberFormat="1" applyFont="1" applyBorder="1" applyAlignment="1">
      <alignment horizontal="center"/>
    </xf>
    <xf numFmtId="0" fontId="0" fillId="0" borderId="17" xfId="2" applyNumberFormat="1" applyFont="1" applyBorder="1" applyAlignment="1">
      <alignment horizontal="center"/>
    </xf>
    <xf numFmtId="10" fontId="0" fillId="0" borderId="0" xfId="2" applyNumberFormat="1" applyFont="1" applyBorder="1"/>
    <xf numFmtId="44" fontId="0" fillId="0" borderId="0" xfId="0" applyNumberFormat="1"/>
    <xf numFmtId="0" fontId="0" fillId="0" borderId="22" xfId="1" applyNumberFormat="1" applyFont="1" applyBorder="1" applyAlignment="1">
      <alignment horizontal="center"/>
    </xf>
    <xf numFmtId="164" fontId="0" fillId="0" borderId="23" xfId="1" applyNumberFormat="1" applyFont="1" applyBorder="1"/>
    <xf numFmtId="164" fontId="0" fillId="0" borderId="0" xfId="0" applyNumberFormat="1" applyBorder="1"/>
    <xf numFmtId="0" fontId="0" fillId="0" borderId="20" xfId="1" applyNumberFormat="1" applyFont="1" applyBorder="1" applyAlignment="1">
      <alignment horizontal="center"/>
    </xf>
    <xf numFmtId="164" fontId="0" fillId="0" borderId="21" xfId="1" applyNumberFormat="1" applyFont="1" applyBorder="1"/>
    <xf numFmtId="3" fontId="0" fillId="0" borderId="1" xfId="0" applyNumberFormat="1" applyFont="1" applyFill="1" applyBorder="1" applyAlignment="1">
      <alignment horizontal="center" vertical="center"/>
    </xf>
    <xf numFmtId="0" fontId="0" fillId="0" borderId="28" xfId="0" applyBorder="1"/>
    <xf numFmtId="44" fontId="0" fillId="0" borderId="0" xfId="1" applyFont="1" applyBorder="1"/>
    <xf numFmtId="0" fontId="0" fillId="0" borderId="29" xfId="0" applyBorder="1"/>
    <xf numFmtId="44" fontId="0" fillId="0" borderId="1" xfId="1" applyFont="1" applyBorder="1"/>
    <xf numFmtId="0" fontId="0" fillId="0" borderId="30" xfId="0" applyBorder="1"/>
    <xf numFmtId="0" fontId="0" fillId="0" borderId="14" xfId="0" applyBorder="1"/>
    <xf numFmtId="0" fontId="0" fillId="0" borderId="1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24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44" fontId="0" fillId="0" borderId="0" xfId="0" applyNumberFormat="1" applyFont="1" applyBorder="1" applyAlignment="1">
      <alignment wrapText="1"/>
    </xf>
    <xf numFmtId="44" fontId="0" fillId="0" borderId="0" xfId="0" quotePrefix="1" applyNumberFormat="1" applyFont="1" applyBorder="1" applyAlignment="1">
      <alignment horizontal="left" wrapText="1"/>
    </xf>
    <xf numFmtId="0" fontId="0" fillId="0" borderId="0" xfId="0" quotePrefix="1" applyBorder="1"/>
    <xf numFmtId="0" fontId="24" fillId="0" borderId="0" xfId="0" quotePrefix="1" applyFont="1" applyBorder="1"/>
    <xf numFmtId="3" fontId="24" fillId="0" borderId="25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left"/>
    </xf>
    <xf numFmtId="44" fontId="0" fillId="0" borderId="26" xfId="1" applyNumberFormat="1" applyFont="1" applyBorder="1"/>
    <xf numFmtId="0" fontId="24" fillId="0" borderId="28" xfId="0" applyFont="1" applyBorder="1"/>
    <xf numFmtId="3" fontId="0" fillId="0" borderId="14" xfId="0" applyNumberFormat="1" applyFont="1" applyFill="1" applyBorder="1" applyAlignment="1">
      <alignment horizontal="center" vertical="center"/>
    </xf>
    <xf numFmtId="3" fontId="0" fillId="0" borderId="25" xfId="0" applyNumberFormat="1" applyFont="1" applyFill="1" applyBorder="1" applyAlignment="1">
      <alignment horizontal="center" vertical="center"/>
    </xf>
    <xf numFmtId="0" fontId="0" fillId="0" borderId="31" xfId="1" applyNumberFormat="1" applyFont="1" applyBorder="1" applyAlignment="1">
      <alignment horizontal="center"/>
    </xf>
    <xf numFmtId="0" fontId="0" fillId="0" borderId="15" xfId="1" applyNumberFormat="1" applyFont="1" applyBorder="1" applyAlignment="1">
      <alignment horizontal="center"/>
    </xf>
    <xf numFmtId="164" fontId="0" fillId="0" borderId="16" xfId="1" applyNumberFormat="1" applyFont="1" applyBorder="1"/>
    <xf numFmtId="164" fontId="0" fillId="0" borderId="3" xfId="1" applyNumberFormat="1" applyFont="1" applyBorder="1"/>
    <xf numFmtId="0" fontId="0" fillId="0" borderId="24" xfId="1" applyNumberFormat="1" applyFont="1" applyBorder="1" applyAlignment="1">
      <alignment horizontal="center"/>
    </xf>
    <xf numFmtId="164" fontId="0" fillId="0" borderId="2" xfId="0" applyNumberFormat="1" applyBorder="1"/>
    <xf numFmtId="164" fontId="0" fillId="0" borderId="36" xfId="0" applyNumberFormat="1" applyBorder="1"/>
    <xf numFmtId="0" fontId="0" fillId="0" borderId="28" xfId="0" applyFont="1" applyBorder="1" applyAlignment="1">
      <alignment horizontal="left"/>
    </xf>
    <xf numFmtId="0" fontId="0" fillId="0" borderId="26" xfId="0" applyBorder="1"/>
    <xf numFmtId="0" fontId="24" fillId="0" borderId="38" xfId="0" applyFont="1" applyBorder="1"/>
    <xf numFmtId="0" fontId="24" fillId="0" borderId="26" xfId="0" applyFont="1" applyBorder="1" applyAlignment="1">
      <alignment horizontal="center"/>
    </xf>
    <xf numFmtId="164" fontId="24" fillId="0" borderId="0" xfId="0" applyNumberFormat="1" applyFont="1" applyBorder="1" applyAlignment="1">
      <alignment horizontal="center"/>
    </xf>
    <xf numFmtId="169" fontId="24" fillId="0" borderId="27" xfId="55" applyNumberFormat="1" applyFont="1" applyBorder="1"/>
    <xf numFmtId="0" fontId="24" fillId="0" borderId="27" xfId="0" applyFont="1" applyBorder="1" applyAlignment="1">
      <alignment horizontal="center"/>
    </xf>
    <xf numFmtId="0" fontId="24" fillId="0" borderId="29" xfId="0" applyFont="1" applyBorder="1"/>
    <xf numFmtId="0" fontId="24" fillId="0" borderId="34" xfId="0" applyFont="1" applyBorder="1"/>
    <xf numFmtId="0" fontId="0" fillId="0" borderId="2" xfId="0" applyBorder="1"/>
    <xf numFmtId="0" fontId="24" fillId="0" borderId="3" xfId="0" applyFont="1" applyBorder="1"/>
    <xf numFmtId="0" fontId="0" fillId="0" borderId="38" xfId="0" applyFont="1" applyBorder="1"/>
    <xf numFmtId="0" fontId="0" fillId="0" borderId="3" xfId="0" applyFont="1" applyBorder="1" applyAlignment="1">
      <alignment horizontal="left"/>
    </xf>
    <xf numFmtId="0" fontId="0" fillId="0" borderId="3" xfId="0" applyFont="1" applyBorder="1"/>
    <xf numFmtId="0" fontId="0" fillId="0" borderId="28" xfId="0" applyFont="1" applyBorder="1"/>
    <xf numFmtId="0" fontId="0" fillId="0" borderId="0" xfId="0" applyFont="1" applyBorder="1"/>
    <xf numFmtId="0" fontId="0" fillId="0" borderId="26" xfId="0" applyFont="1" applyBorder="1"/>
    <xf numFmtId="15" fontId="0" fillId="0" borderId="0" xfId="0" applyNumberFormat="1" applyFont="1" applyBorder="1" applyAlignment="1">
      <alignment horizontal="left"/>
    </xf>
    <xf numFmtId="0" fontId="0" fillId="0" borderId="15" xfId="0" applyFont="1" applyBorder="1"/>
    <xf numFmtId="0" fontId="0" fillId="0" borderId="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9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3" fontId="0" fillId="0" borderId="31" xfId="0" applyNumberFormat="1" applyFont="1" applyFill="1" applyBorder="1" applyAlignment="1">
      <alignment horizontal="center" vertical="center"/>
    </xf>
    <xf numFmtId="0" fontId="0" fillId="0" borderId="20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22" xfId="1" quotePrefix="1" applyNumberFormat="1" applyFont="1" applyBorder="1" applyAlignment="1">
      <alignment horizontal="center"/>
    </xf>
    <xf numFmtId="164" fontId="0" fillId="0" borderId="2" xfId="1" applyNumberFormat="1" applyFont="1" applyBorder="1"/>
    <xf numFmtId="0" fontId="0" fillId="0" borderId="35" xfId="1" applyNumberFormat="1" applyFont="1" applyBorder="1" applyAlignment="1">
      <alignment horizontal="center"/>
    </xf>
    <xf numFmtId="44" fontId="0" fillId="0" borderId="2" xfId="1" applyNumberFormat="1" applyFont="1" applyBorder="1"/>
    <xf numFmtId="0" fontId="0" fillId="0" borderId="17" xfId="0" applyNumberFormat="1" applyFont="1" applyBorder="1" applyAlignment="1">
      <alignment horizontal="center"/>
    </xf>
    <xf numFmtId="44" fontId="0" fillId="0" borderId="26" xfId="0" applyNumberFormat="1" applyFont="1" applyBorder="1"/>
    <xf numFmtId="10" fontId="0" fillId="0" borderId="26" xfId="2" applyNumberFormat="1" applyFont="1" applyBorder="1"/>
    <xf numFmtId="0" fontId="0" fillId="0" borderId="18" xfId="0" applyNumberFormat="1" applyFont="1" applyBorder="1" applyAlignment="1">
      <alignment horizontal="center"/>
    </xf>
    <xf numFmtId="44" fontId="0" fillId="0" borderId="27" xfId="0" applyNumberFormat="1" applyFont="1" applyBorder="1"/>
    <xf numFmtId="164" fontId="0" fillId="0" borderId="2" xfId="0" applyNumberFormat="1" applyFont="1" applyBorder="1"/>
    <xf numFmtId="0" fontId="0" fillId="0" borderId="35" xfId="0" applyNumberFormat="1" applyFont="1" applyBorder="1" applyAlignment="1">
      <alignment horizontal="center"/>
    </xf>
    <xf numFmtId="0" fontId="24" fillId="0" borderId="29" xfId="0" applyFont="1" applyBorder="1" applyAlignment="1">
      <alignment horizontal="right"/>
    </xf>
    <xf numFmtId="0" fontId="24" fillId="0" borderId="28" xfId="0" applyFont="1" applyBorder="1" applyAlignment="1"/>
    <xf numFmtId="0" fontId="24" fillId="0" borderId="28" xfId="0" applyFont="1" applyBorder="1" applyAlignment="1">
      <alignment horizontal="right"/>
    </xf>
    <xf numFmtId="0" fontId="24" fillId="0" borderId="28" xfId="0" applyFont="1" applyFill="1" applyBorder="1" applyAlignment="1">
      <alignment horizontal="right"/>
    </xf>
    <xf numFmtId="165" fontId="26" fillId="0" borderId="0" xfId="51" applyNumberFormat="1" applyFont="1" applyBorder="1"/>
    <xf numFmtId="44" fontId="26" fillId="0" borderId="0" xfId="51" applyNumberFormat="1" applyFont="1" applyBorder="1"/>
    <xf numFmtId="0" fontId="0" fillId="0" borderId="0" xfId="0" applyFont="1"/>
    <xf numFmtId="0" fontId="0" fillId="0" borderId="0" xfId="0" applyFont="1" applyAlignment="1">
      <alignment horizontal="left"/>
    </xf>
    <xf numFmtId="15" fontId="0" fillId="0" borderId="0" xfId="0" applyNumberFormat="1" applyFont="1" applyAlignment="1">
      <alignment horizontal="left"/>
    </xf>
    <xf numFmtId="15" fontId="0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/>
    <xf numFmtId="0" fontId="0" fillId="0" borderId="14" xfId="0" applyFont="1" applyBorder="1" applyAlignment="1">
      <alignment horizontal="center"/>
    </xf>
    <xf numFmtId="0" fontId="0" fillId="0" borderId="0" xfId="1" quotePrefix="1" applyNumberFormat="1" applyFont="1" applyBorder="1" applyAlignment="1">
      <alignment horizontal="center"/>
    </xf>
    <xf numFmtId="164" fontId="0" fillId="0" borderId="26" xfId="1" applyNumberFormat="1" applyFont="1" applyBorder="1"/>
    <xf numFmtId="0" fontId="0" fillId="0" borderId="28" xfId="0" applyFont="1" applyBorder="1" applyAlignment="1">
      <alignment horizontal="center"/>
    </xf>
    <xf numFmtId="0" fontId="0" fillId="0" borderId="0" xfId="1" applyNumberFormat="1" applyFont="1" applyBorder="1" applyAlignment="1">
      <alignment horizontal="center"/>
    </xf>
    <xf numFmtId="164" fontId="0" fillId="0" borderId="28" xfId="0" applyNumberFormat="1" applyFont="1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0" fillId="0" borderId="30" xfId="0" applyFont="1" applyBorder="1"/>
    <xf numFmtId="0" fontId="0" fillId="0" borderId="14" xfId="0" applyFont="1" applyBorder="1"/>
    <xf numFmtId="0" fontId="0" fillId="0" borderId="14" xfId="1" applyNumberFormat="1" applyFont="1" applyBorder="1" applyAlignment="1">
      <alignment horizontal="center"/>
    </xf>
    <xf numFmtId="164" fontId="0" fillId="0" borderId="25" xfId="1" applyNumberFormat="1" applyFont="1" applyBorder="1"/>
    <xf numFmtId="164" fontId="0" fillId="0" borderId="0" xfId="0" applyNumberFormat="1" applyFont="1"/>
    <xf numFmtId="164" fontId="0" fillId="0" borderId="0" xfId="0" applyNumberFormat="1" applyFont="1" applyBorder="1"/>
    <xf numFmtId="0" fontId="0" fillId="0" borderId="0" xfId="0" applyNumberFormat="1" applyFont="1" applyBorder="1" applyAlignment="1">
      <alignment horizontal="center"/>
    </xf>
    <xf numFmtId="164" fontId="0" fillId="0" borderId="1" xfId="0" applyNumberFormat="1" applyFont="1" applyBorder="1"/>
    <xf numFmtId="164" fontId="0" fillId="0" borderId="1" xfId="0" quotePrefix="1" applyNumberFormat="1" applyFont="1" applyBorder="1"/>
    <xf numFmtId="0" fontId="0" fillId="0" borderId="1" xfId="0" applyNumberFormat="1" applyFont="1" applyBorder="1" applyAlignment="1">
      <alignment horizontal="center"/>
    </xf>
    <xf numFmtId="164" fontId="0" fillId="0" borderId="27" xfId="0" applyNumberFormat="1" applyFont="1" applyBorder="1"/>
    <xf numFmtId="164" fontId="28" fillId="0" borderId="0" xfId="0" applyNumberFormat="1" applyFont="1"/>
    <xf numFmtId="0" fontId="0" fillId="0" borderId="4" xfId="1" applyNumberFormat="1" applyFont="1" applyBorder="1" applyAlignment="1">
      <alignment horizontal="center"/>
    </xf>
    <xf numFmtId="164" fontId="0" fillId="0" borderId="36" xfId="1" applyNumberFormat="1" applyFont="1" applyBorder="1"/>
    <xf numFmtId="0" fontId="0" fillId="0" borderId="30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vertical="center"/>
    </xf>
    <xf numFmtId="0" fontId="0" fillId="0" borderId="34" xfId="0" applyFont="1" applyFill="1" applyBorder="1" applyAlignment="1">
      <alignment vertical="center"/>
    </xf>
    <xf numFmtId="3" fontId="0" fillId="0" borderId="2" xfId="0" applyNumberFormat="1" applyFont="1" applyFill="1" applyBorder="1" applyAlignment="1">
      <alignment vertical="center"/>
    </xf>
    <xf numFmtId="164" fontId="0" fillId="0" borderId="39" xfId="1" applyNumberFormat="1" applyFont="1" applyBorder="1"/>
    <xf numFmtId="164" fontId="0" fillId="0" borderId="37" xfId="1" applyNumberFormat="1" applyFont="1" applyBorder="1"/>
    <xf numFmtId="164" fontId="0" fillId="0" borderId="36" xfId="0" applyNumberFormat="1" applyFont="1" applyBorder="1"/>
    <xf numFmtId="164" fontId="0" fillId="0" borderId="1" xfId="0" applyNumberFormat="1" applyBorder="1"/>
    <xf numFmtId="164" fontId="0" fillId="0" borderId="27" xfId="0" applyNumberFormat="1" applyBorder="1"/>
    <xf numFmtId="164" fontId="0" fillId="0" borderId="2" xfId="0" quotePrefix="1" applyNumberFormat="1" applyBorder="1"/>
    <xf numFmtId="164" fontId="0" fillId="0" borderId="26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27" xfId="1" applyNumberFormat="1" applyFont="1" applyBorder="1"/>
    <xf numFmtId="0" fontId="0" fillId="0" borderId="25" xfId="0" applyFont="1" applyBorder="1" applyAlignment="1">
      <alignment horizontal="center"/>
    </xf>
    <xf numFmtId="164" fontId="0" fillId="33" borderId="26" xfId="1" applyNumberFormat="1" applyFont="1" applyFill="1" applyBorder="1"/>
    <xf numFmtId="0" fontId="0" fillId="0" borderId="0" xfId="0" applyFont="1" applyBorder="1" applyAlignment="1"/>
    <xf numFmtId="164" fontId="0" fillId="0" borderId="26" xfId="0" applyNumberFormat="1" applyFont="1" applyBorder="1"/>
    <xf numFmtId="164" fontId="0" fillId="0" borderId="0" xfId="0" applyNumberFormat="1" applyFont="1" applyAlignment="1">
      <alignment horizontal="center"/>
    </xf>
    <xf numFmtId="164" fontId="0" fillId="0" borderId="1" xfId="1" quotePrefix="1" applyNumberFormat="1" applyFont="1" applyBorder="1"/>
    <xf numFmtId="169" fontId="0" fillId="0" borderId="27" xfId="55" applyNumberFormat="1" applyFont="1" applyBorder="1"/>
    <xf numFmtId="0" fontId="0" fillId="0" borderId="28" xfId="0" applyFont="1" applyBorder="1" applyAlignment="1">
      <alignment horizontal="right"/>
    </xf>
    <xf numFmtId="44" fontId="0" fillId="0" borderId="0" xfId="0" applyNumberFormat="1" applyFont="1" applyBorder="1"/>
    <xf numFmtId="0" fontId="0" fillId="0" borderId="29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10" fontId="0" fillId="0" borderId="1" xfId="2" applyNumberFormat="1" applyFont="1" applyBorder="1"/>
    <xf numFmtId="0" fontId="0" fillId="0" borderId="34" xfId="0" applyFont="1" applyBorder="1"/>
    <xf numFmtId="0" fontId="0" fillId="0" borderId="2" xfId="0" applyFont="1" applyBorder="1"/>
    <xf numFmtId="10" fontId="0" fillId="0" borderId="2" xfId="2" applyNumberFormat="1" applyFont="1" applyBorder="1"/>
    <xf numFmtId="0" fontId="0" fillId="0" borderId="2" xfId="1" applyNumberFormat="1" applyFont="1" applyBorder="1" applyAlignment="1">
      <alignment horizontal="center"/>
    </xf>
    <xf numFmtId="164" fontId="0" fillId="0" borderId="26" xfId="0" applyNumberFormat="1" applyFont="1" applyBorder="1" applyAlignment="1">
      <alignment horizontal="center"/>
    </xf>
    <xf numFmtId="164" fontId="0" fillId="0" borderId="27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164" fontId="0" fillId="0" borderId="27" xfId="0" applyNumberFormat="1" applyFont="1" applyFill="1" applyBorder="1" applyAlignment="1">
      <alignment horizontal="center" vertical="center"/>
    </xf>
    <xf numFmtId="44" fontId="0" fillId="0" borderId="0" xfId="0" applyNumberFormat="1" applyFont="1"/>
    <xf numFmtId="0" fontId="0" fillId="0" borderId="0" xfId="0" quotePrefix="1" applyFont="1"/>
    <xf numFmtId="14" fontId="0" fillId="0" borderId="0" xfId="0" applyNumberFormat="1" applyFont="1" applyAlignment="1">
      <alignment horizontal="left"/>
    </xf>
    <xf numFmtId="14" fontId="0" fillId="0" borderId="0" xfId="0" applyNumberFormat="1" applyFont="1" applyBorder="1" applyAlignment="1">
      <alignment horizontal="left"/>
    </xf>
    <xf numFmtId="14" fontId="24" fillId="0" borderId="0" xfId="0" applyNumberFormat="1" applyFont="1" applyBorder="1" applyAlignment="1">
      <alignment horizontal="left"/>
    </xf>
    <xf numFmtId="14" fontId="24" fillId="0" borderId="0" xfId="0" applyNumberFormat="1" applyFont="1"/>
    <xf numFmtId="0" fontId="0" fillId="0" borderId="27" xfId="0" applyBorder="1"/>
    <xf numFmtId="164" fontId="0" fillId="0" borderId="30" xfId="1" applyNumberFormat="1" applyFont="1" applyBorder="1"/>
    <xf numFmtId="164" fontId="0" fillId="0" borderId="0" xfId="0" quotePrefix="1" applyNumberFormat="1" applyBorder="1"/>
    <xf numFmtId="164" fontId="0" fillId="0" borderId="0" xfId="0" applyNumberForma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9" fontId="0" fillId="0" borderId="0" xfId="55" applyNumberFormat="1" applyFont="1" applyFill="1" applyBorder="1" applyAlignment="1">
      <alignment horizontal="right" vertical="center"/>
    </xf>
    <xf numFmtId="169" fontId="0" fillId="0" borderId="26" xfId="55" applyNumberFormat="1" applyFont="1" applyFill="1" applyBorder="1" applyAlignment="1">
      <alignment horizontal="right" vertical="center"/>
    </xf>
    <xf numFmtId="169" fontId="0" fillId="0" borderId="0" xfId="55" applyNumberFormat="1" applyFont="1" applyFill="1" applyBorder="1" applyAlignment="1" applyProtection="1">
      <alignment horizontal="right" vertical="center"/>
      <protection locked="0"/>
    </xf>
    <xf numFmtId="169" fontId="0" fillId="0" borderId="1" xfId="55" applyNumberFormat="1" applyFont="1" applyFill="1" applyBorder="1" applyAlignment="1" applyProtection="1">
      <alignment horizontal="right" vertical="center"/>
      <protection locked="0"/>
    </xf>
    <xf numFmtId="169" fontId="0" fillId="0" borderId="1" xfId="55" applyNumberFormat="1" applyFont="1" applyFill="1" applyBorder="1" applyAlignment="1">
      <alignment horizontal="right" vertical="center"/>
    </xf>
    <xf numFmtId="169" fontId="0" fillId="0" borderId="27" xfId="55" applyNumberFormat="1" applyFont="1" applyFill="1" applyBorder="1" applyAlignment="1">
      <alignment horizontal="right" vertical="center"/>
    </xf>
    <xf numFmtId="169" fontId="0" fillId="0" borderId="2" xfId="55" applyNumberFormat="1" applyFont="1" applyFill="1" applyBorder="1" applyAlignment="1">
      <alignment horizontal="right" vertical="center"/>
    </xf>
    <xf numFmtId="169" fontId="0" fillId="0" borderId="36" xfId="55" applyNumberFormat="1" applyFont="1" applyFill="1" applyBorder="1" applyAlignment="1">
      <alignment horizontal="right" vertical="center"/>
    </xf>
    <xf numFmtId="169" fontId="24" fillId="0" borderId="0" xfId="55" applyNumberFormat="1" applyFont="1" applyBorder="1"/>
    <xf numFmtId="169" fontId="24" fillId="0" borderId="26" xfId="55" applyNumberFormat="1" applyFont="1" applyBorder="1"/>
    <xf numFmtId="169" fontId="24" fillId="0" borderId="0" xfId="55" applyNumberFormat="1" applyFont="1" applyBorder="1" applyAlignment="1"/>
    <xf numFmtId="169" fontId="24" fillId="0" borderId="3" xfId="55" applyNumberFormat="1" applyFont="1" applyBorder="1"/>
    <xf numFmtId="169" fontId="27" fillId="0" borderId="1" xfId="55" applyNumberFormat="1" applyFont="1" applyBorder="1"/>
    <xf numFmtId="169" fontId="24" fillId="0" borderId="2" xfId="55" applyNumberFormat="1" applyFont="1" applyBorder="1"/>
    <xf numFmtId="169" fontId="24" fillId="0" borderId="36" xfId="55" applyNumberFormat="1" applyFont="1" applyBorder="1"/>
    <xf numFmtId="169" fontId="0" fillId="0" borderId="0" xfId="55" applyNumberFormat="1" applyFont="1" applyBorder="1"/>
    <xf numFmtId="169" fontId="0" fillId="0" borderId="1" xfId="55" applyNumberFormat="1" applyFont="1" applyBorder="1"/>
    <xf numFmtId="169" fontId="0" fillId="0" borderId="2" xfId="55" applyNumberFormat="1" applyFont="1" applyBorder="1"/>
    <xf numFmtId="169" fontId="0" fillId="0" borderId="0" xfId="55" applyNumberFormat="1" applyFont="1" applyBorder="1" applyAlignment="1">
      <alignment horizontal="center"/>
    </xf>
    <xf numFmtId="169" fontId="0" fillId="0" borderId="1" xfId="55" applyNumberFormat="1" applyFont="1" applyBorder="1" applyAlignment="1">
      <alignment horizontal="center"/>
    </xf>
    <xf numFmtId="169" fontId="0" fillId="0" borderId="1" xfId="55" applyNumberFormat="1" applyFont="1" applyFill="1" applyBorder="1" applyAlignment="1">
      <alignment horizontal="center" vertical="center"/>
    </xf>
    <xf numFmtId="169" fontId="0" fillId="0" borderId="2" xfId="55" quotePrefix="1" applyNumberFormat="1" applyFont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0" fillId="0" borderId="28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0" fillId="0" borderId="28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70" fontId="0" fillId="0" borderId="40" xfId="2" applyNumberFormat="1" applyFont="1" applyBorder="1"/>
    <xf numFmtId="170" fontId="0" fillId="0" borderId="41" xfId="2" applyNumberFormat="1" applyFont="1" applyBorder="1"/>
    <xf numFmtId="170" fontId="0" fillId="0" borderId="42" xfId="2" applyNumberFormat="1" applyFont="1" applyBorder="1"/>
    <xf numFmtId="170" fontId="0" fillId="0" borderId="41" xfId="2" applyNumberFormat="1" applyFont="1" applyBorder="1" applyAlignment="1">
      <alignment horizontal="right"/>
    </xf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49" applyNumberFormat="1" applyFont="1" applyFill="1" applyBorder="1" applyAlignment="1">
      <alignment horizontal="right" vertical="center"/>
    </xf>
    <xf numFmtId="164" fontId="0" fillId="0" borderId="26" xfId="49" applyNumberFormat="1" applyFont="1" applyFill="1" applyBorder="1" applyAlignment="1">
      <alignment horizontal="right" vertical="center"/>
    </xf>
    <xf numFmtId="164" fontId="0" fillId="0" borderId="0" xfId="49" applyNumberFormat="1" applyFont="1" applyFill="1" applyBorder="1" applyAlignment="1" applyProtection="1">
      <alignment horizontal="right" vertical="center"/>
      <protection locked="0"/>
    </xf>
    <xf numFmtId="0" fontId="0" fillId="0" borderId="29" xfId="0" applyFont="1" applyFill="1" applyBorder="1" applyAlignment="1">
      <alignment horizontal="center" vertical="center"/>
    </xf>
    <xf numFmtId="164" fontId="0" fillId="0" borderId="1" xfId="49" applyNumberFormat="1" applyFont="1" applyFill="1" applyBorder="1" applyAlignment="1" applyProtection="1">
      <alignment horizontal="right" vertical="center"/>
      <protection locked="0"/>
    </xf>
    <xf numFmtId="164" fontId="0" fillId="0" borderId="1" xfId="49" applyNumberFormat="1" applyFont="1" applyFill="1" applyBorder="1" applyAlignment="1">
      <alignment horizontal="right" vertical="center"/>
    </xf>
    <xf numFmtId="164" fontId="0" fillId="0" borderId="27" xfId="49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0" fillId="0" borderId="36" xfId="49" applyNumberFormat="1" applyFont="1" applyFill="1" applyBorder="1" applyAlignment="1">
      <alignment horizontal="right" vertical="center"/>
    </xf>
    <xf numFmtId="15" fontId="0" fillId="0" borderId="0" xfId="0" applyNumberFormat="1" applyFont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0" xfId="0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39" xfId="0" applyFont="1" applyBorder="1"/>
    <xf numFmtId="0" fontId="0" fillId="0" borderId="3" xfId="0" applyFont="1" applyBorder="1" applyAlignment="1">
      <alignment horizontal="center"/>
    </xf>
    <xf numFmtId="0" fontId="0" fillId="0" borderId="39" xfId="0" applyFont="1" applyBorder="1"/>
    <xf numFmtId="0" fontId="0" fillId="0" borderId="29" xfId="0" applyFont="1" applyFill="1" applyBorder="1" applyAlignment="1">
      <alignment vertical="center" wrapText="1"/>
    </xf>
    <xf numFmtId="15" fontId="0" fillId="0" borderId="3" xfId="0" applyNumberFormat="1" applyFont="1" applyBorder="1" applyAlignment="1">
      <alignment horizontal="left"/>
    </xf>
    <xf numFmtId="14" fontId="0" fillId="0" borderId="3" xfId="0" applyNumberFormat="1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27" xfId="0" applyNumberFormat="1" applyFont="1" applyFill="1" applyBorder="1" applyAlignment="1">
      <alignment horizontal="center" vertical="center"/>
    </xf>
    <xf numFmtId="164" fontId="0" fillId="0" borderId="0" xfId="3" applyNumberFormat="1" applyFont="1" applyBorder="1"/>
    <xf numFmtId="44" fontId="0" fillId="0" borderId="0" xfId="0" applyNumberFormat="1" applyFont="1" applyBorder="1" applyAlignment="1"/>
    <xf numFmtId="0" fontId="0" fillId="0" borderId="28" xfId="0" applyFont="1" applyFill="1" applyBorder="1" applyAlignment="1"/>
    <xf numFmtId="44" fontId="0" fillId="0" borderId="1" xfId="0" applyNumberFormat="1" applyFont="1" applyBorder="1" applyAlignment="1"/>
    <xf numFmtId="164" fontId="0" fillId="0" borderId="3" xfId="3" applyNumberFormat="1" applyFont="1" applyBorder="1"/>
    <xf numFmtId="44" fontId="0" fillId="0" borderId="0" xfId="3" applyNumberFormat="1" applyFont="1" applyBorder="1"/>
    <xf numFmtId="9" fontId="0" fillId="0" borderId="0" xfId="2" applyNumberFormat="1" applyFont="1" applyBorder="1"/>
    <xf numFmtId="9" fontId="0" fillId="0" borderId="26" xfId="2" applyNumberFormat="1" applyFont="1" applyBorder="1"/>
    <xf numFmtId="44" fontId="0" fillId="0" borderId="1" xfId="1" applyNumberFormat="1" applyFont="1" applyBorder="1"/>
    <xf numFmtId="0" fontId="0" fillId="0" borderId="1" xfId="2" applyNumberFormat="1" applyFont="1" applyBorder="1"/>
    <xf numFmtId="0" fontId="0" fillId="0" borderId="27" xfId="2" applyNumberFormat="1" applyFont="1" applyBorder="1"/>
    <xf numFmtId="44" fontId="0" fillId="0" borderId="1" xfId="0" applyNumberFormat="1" applyFont="1" applyBorder="1"/>
    <xf numFmtId="164" fontId="0" fillId="0" borderId="1" xfId="3" applyNumberFormat="1" applyFont="1" applyBorder="1"/>
    <xf numFmtId="10" fontId="0" fillId="33" borderId="0" xfId="2" applyNumberFormat="1" applyFont="1" applyFill="1" applyBorder="1"/>
    <xf numFmtId="9" fontId="0" fillId="33" borderId="0" xfId="3" applyNumberFormat="1" applyFont="1" applyFill="1" applyBorder="1"/>
    <xf numFmtId="10" fontId="0" fillId="33" borderId="26" xfId="2" applyNumberFormat="1" applyFont="1" applyFill="1" applyBorder="1"/>
    <xf numFmtId="0" fontId="0" fillId="0" borderId="33" xfId="0" applyFont="1" applyBorder="1" applyAlignment="1"/>
    <xf numFmtId="0" fontId="0" fillId="0" borderId="4" xfId="0" applyFont="1" applyBorder="1" applyAlignment="1"/>
    <xf numFmtId="44" fontId="0" fillId="0" borderId="4" xfId="2" applyNumberFormat="1" applyFont="1" applyBorder="1"/>
    <xf numFmtId="44" fontId="0" fillId="0" borderId="4" xfId="0" applyNumberFormat="1" applyFont="1" applyBorder="1"/>
    <xf numFmtId="164" fontId="0" fillId="0" borderId="4" xfId="0" applyNumberFormat="1" applyFont="1" applyBorder="1"/>
    <xf numFmtId="164" fontId="0" fillId="0" borderId="4" xfId="3" applyNumberFormat="1" applyFont="1" applyBorder="1"/>
    <xf numFmtId="164" fontId="0" fillId="0" borderId="37" xfId="0" applyNumberFormat="1" applyFont="1" applyBorder="1"/>
    <xf numFmtId="164" fontId="0" fillId="0" borderId="0" xfId="2" applyNumberFormat="1" applyFont="1" applyBorder="1"/>
    <xf numFmtId="164" fontId="0" fillId="0" borderId="1" xfId="2" applyNumberFormat="1" applyFont="1" applyBorder="1"/>
    <xf numFmtId="44" fontId="0" fillId="0" borderId="0" xfId="1" quotePrefix="1" applyNumberFormat="1" applyFont="1" applyBorder="1"/>
    <xf numFmtId="9" fontId="0" fillId="0" borderId="0" xfId="3" applyNumberFormat="1" applyFont="1" applyBorder="1"/>
    <xf numFmtId="0" fontId="29" fillId="0" borderId="28" xfId="51" applyFont="1" applyBorder="1"/>
    <xf numFmtId="0" fontId="29" fillId="0" borderId="0" xfId="51" applyFont="1" applyBorder="1"/>
    <xf numFmtId="0" fontId="29" fillId="0" borderId="26" xfId="51" applyFont="1" applyBorder="1"/>
    <xf numFmtId="0" fontId="29" fillId="0" borderId="29" xfId="51" applyFont="1" applyBorder="1"/>
    <xf numFmtId="0" fontId="29" fillId="0" borderId="1" xfId="51" applyFont="1" applyBorder="1"/>
    <xf numFmtId="0" fontId="29" fillId="0" borderId="27" xfId="51" applyFont="1" applyBorder="1"/>
    <xf numFmtId="165" fontId="5" fillId="0" borderId="0" xfId="53" applyNumberFormat="1" applyFont="1" applyBorder="1"/>
    <xf numFmtId="165" fontId="5" fillId="0" borderId="1" xfId="53" applyNumberFormat="1" applyFont="1" applyBorder="1"/>
    <xf numFmtId="0" fontId="29" fillId="0" borderId="34" xfId="51" applyFont="1" applyBorder="1"/>
    <xf numFmtId="0" fontId="29" fillId="0" borderId="2" xfId="51" applyFont="1" applyBorder="1"/>
    <xf numFmtId="165" fontId="29" fillId="0" borderId="2" xfId="51" applyNumberFormat="1" applyFont="1" applyBorder="1"/>
    <xf numFmtId="44" fontId="29" fillId="0" borderId="4" xfId="51" applyNumberFormat="1" applyFont="1" applyBorder="1"/>
    <xf numFmtId="0" fontId="29" fillId="0" borderId="4" xfId="51" applyFont="1" applyBorder="1"/>
    <xf numFmtId="0" fontId="29" fillId="0" borderId="37" xfId="51" applyFont="1" applyBorder="1"/>
    <xf numFmtId="0" fontId="0" fillId="0" borderId="28" xfId="0" applyFont="1" applyBorder="1" applyAlignment="1"/>
    <xf numFmtId="164" fontId="0" fillId="0" borderId="0" xfId="0" applyNumberFormat="1" applyFont="1" applyBorder="1" applyAlignment="1"/>
    <xf numFmtId="0" fontId="0" fillId="0" borderId="28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3" xfId="0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25" fillId="0" borderId="3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25" fillId="0" borderId="28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0" fillId="0" borderId="30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34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38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4" fillId="0" borderId="29" xfId="0" applyFont="1" applyBorder="1" applyAlignment="1">
      <alignment horizontal="right"/>
    </xf>
    <xf numFmtId="0" fontId="24" fillId="0" borderId="1" xfId="0" applyFont="1" applyBorder="1" applyAlignment="1">
      <alignment horizontal="right"/>
    </xf>
    <xf numFmtId="0" fontId="24" fillId="0" borderId="34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4" fillId="0" borderId="0" xfId="0" applyFont="1" applyBorder="1" applyAlignment="1">
      <alignment horizontal="right"/>
    </xf>
    <xf numFmtId="0" fontId="24" fillId="0" borderId="30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24" fillId="0" borderId="28" xfId="0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39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26" xfId="0" applyFont="1" applyBorder="1" applyAlignment="1">
      <alignment horizontal="right"/>
    </xf>
    <xf numFmtId="0" fontId="0" fillId="0" borderId="38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right"/>
    </xf>
    <xf numFmtId="0" fontId="0" fillId="0" borderId="38" xfId="0" applyFont="1" applyBorder="1" applyAlignment="1">
      <alignment horizontal="right"/>
    </xf>
    <xf numFmtId="0" fontId="0" fillId="0" borderId="32" xfId="0" applyFont="1" applyBorder="1" applyAlignment="1">
      <alignment horizontal="left"/>
    </xf>
    <xf numFmtId="0" fontId="0" fillId="0" borderId="28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29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30" fillId="0" borderId="0" xfId="51" applyFont="1" applyBorder="1" applyAlignment="1">
      <alignment horizontal="left"/>
    </xf>
    <xf numFmtId="0" fontId="29" fillId="0" borderId="0" xfId="51" applyFont="1" applyBorder="1" applyAlignment="1">
      <alignment horizontal="right"/>
    </xf>
    <xf numFmtId="0" fontId="0" fillId="0" borderId="2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26" xfId="0" applyFont="1" applyBorder="1" applyAlignment="1">
      <alignment horizontal="right"/>
    </xf>
  </cellXfs>
  <cellStyles count="5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55" builtinId="3"/>
    <cellStyle name="Comma 2" xfId="50" xr:uid="{00000000-0005-0000-0000-00001B000000}"/>
    <cellStyle name="Currency" xfId="1" builtinId="4"/>
    <cellStyle name="Currency 2" xfId="44" xr:uid="{00000000-0005-0000-0000-00001D000000}"/>
    <cellStyle name="Currency 3" xfId="49" xr:uid="{00000000-0005-0000-0000-00001E000000}"/>
    <cellStyle name="Currency 4" xfId="52" xr:uid="{00000000-0005-0000-0000-00001F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47" xr:uid="{00000000-0005-0000-0000-00002A000000}"/>
    <cellStyle name="Normal 3" xfId="3" xr:uid="{00000000-0005-0000-0000-00002B000000}"/>
    <cellStyle name="Normal 3 2" xfId="54" xr:uid="{00000000-0005-0000-0000-00002C000000}"/>
    <cellStyle name="Normal 4" xfId="46" xr:uid="{00000000-0005-0000-0000-00002D000000}"/>
    <cellStyle name="Normal 5" xfId="51" xr:uid="{00000000-0005-0000-0000-00002E000000}"/>
    <cellStyle name="Note 2" xfId="48" xr:uid="{00000000-0005-0000-0000-00002F000000}"/>
    <cellStyle name="Output" xfId="13" builtinId="21" customBuiltin="1"/>
    <cellStyle name="Percent" xfId="2" builtinId="5"/>
    <cellStyle name="Percent 2" xfId="45" xr:uid="{00000000-0005-0000-0000-000032000000}"/>
    <cellStyle name="Percent 3" xfId="53" xr:uid="{00000000-0005-0000-0000-000033000000}"/>
    <cellStyle name="Title" xfId="4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A9" sqref="A9:H12"/>
    </sheetView>
  </sheetViews>
  <sheetFormatPr defaultRowHeight="12.75" x14ac:dyDescent="0.2"/>
  <cols>
    <col min="1" max="1" width="17.85546875" customWidth="1"/>
    <col min="2" max="2" width="17.42578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8" width="13.5703125" customWidth="1"/>
    <col min="9" max="9" width="11.28515625" bestFit="1" customWidth="1"/>
    <col min="11" max="11" width="10.28515625" bestFit="1" customWidth="1"/>
  </cols>
  <sheetData>
    <row r="1" spans="1:11" x14ac:dyDescent="0.2">
      <c r="H1" t="s">
        <v>252</v>
      </c>
    </row>
    <row r="4" spans="1:11" x14ac:dyDescent="0.2">
      <c r="A4" s="136" t="s">
        <v>66</v>
      </c>
      <c r="B4" s="137" t="s">
        <v>71</v>
      </c>
      <c r="C4" s="136"/>
      <c r="D4" s="136"/>
      <c r="E4" s="136"/>
      <c r="F4" s="319" t="s">
        <v>145</v>
      </c>
      <c r="G4" s="319"/>
      <c r="H4" s="319"/>
    </row>
    <row r="5" spans="1:11" x14ac:dyDescent="0.2">
      <c r="A5" s="136" t="s">
        <v>67</v>
      </c>
      <c r="B5" s="137">
        <v>46245</v>
      </c>
      <c r="C5" s="136"/>
      <c r="D5" s="136"/>
      <c r="E5" s="136"/>
      <c r="F5" s="319" t="s">
        <v>70</v>
      </c>
      <c r="G5" s="319"/>
      <c r="H5" s="319"/>
    </row>
    <row r="6" spans="1:11" x14ac:dyDescent="0.2">
      <c r="A6" s="136" t="s">
        <v>68</v>
      </c>
      <c r="B6" s="137" t="s">
        <v>147</v>
      </c>
      <c r="C6" s="136"/>
      <c r="D6" s="136"/>
      <c r="E6" s="136"/>
      <c r="F6" s="136"/>
      <c r="G6" s="136"/>
      <c r="H6" s="136"/>
    </row>
    <row r="7" spans="1:11" x14ac:dyDescent="0.2">
      <c r="A7" s="136" t="s">
        <v>69</v>
      </c>
      <c r="B7" s="203">
        <v>42369</v>
      </c>
      <c r="C7" s="136"/>
      <c r="D7" s="136"/>
      <c r="E7" s="136"/>
      <c r="F7" s="136"/>
      <c r="G7" s="136"/>
      <c r="H7" s="136"/>
    </row>
    <row r="8" spans="1:11" x14ac:dyDescent="0.2">
      <c r="A8" s="136"/>
      <c r="B8" s="138"/>
      <c r="C8" s="136"/>
      <c r="D8" s="136"/>
      <c r="E8" s="136"/>
      <c r="F8" s="136"/>
      <c r="G8" s="136"/>
      <c r="H8" s="136"/>
    </row>
    <row r="9" spans="1:11" x14ac:dyDescent="0.2">
      <c r="A9" s="100"/>
      <c r="B9" s="265"/>
      <c r="C9" s="102"/>
      <c r="D9" s="102"/>
      <c r="E9" s="262" t="s">
        <v>4</v>
      </c>
      <c r="F9" s="262" t="s">
        <v>237</v>
      </c>
      <c r="G9" s="262"/>
      <c r="H9" s="263"/>
    </row>
    <row r="10" spans="1:11" x14ac:dyDescent="0.2">
      <c r="A10" s="103"/>
      <c r="B10" s="104"/>
      <c r="C10" s="104"/>
      <c r="D10" s="108" t="s">
        <v>5</v>
      </c>
      <c r="E10" s="108" t="s">
        <v>76</v>
      </c>
      <c r="F10" s="108" t="s">
        <v>74</v>
      </c>
      <c r="G10" s="108"/>
      <c r="H10" s="110" t="s">
        <v>237</v>
      </c>
    </row>
    <row r="11" spans="1:11" x14ac:dyDescent="0.2">
      <c r="A11" s="103"/>
      <c r="B11" s="104"/>
      <c r="C11" s="108" t="s">
        <v>73</v>
      </c>
      <c r="D11" s="108" t="s">
        <v>74</v>
      </c>
      <c r="E11" s="108" t="s">
        <v>73</v>
      </c>
      <c r="F11" s="108" t="s">
        <v>77</v>
      </c>
      <c r="G11" s="108"/>
      <c r="H11" s="110" t="s">
        <v>235</v>
      </c>
    </row>
    <row r="12" spans="1:11" x14ac:dyDescent="0.2">
      <c r="A12" s="111"/>
      <c r="B12" s="112"/>
      <c r="C12" s="113" t="s">
        <v>0</v>
      </c>
      <c r="D12" s="113" t="s">
        <v>75</v>
      </c>
      <c r="E12" s="113" t="s">
        <v>0</v>
      </c>
      <c r="F12" s="113" t="s">
        <v>78</v>
      </c>
      <c r="G12" s="113"/>
      <c r="H12" s="115" t="s">
        <v>236</v>
      </c>
    </row>
    <row r="13" spans="1:11" x14ac:dyDescent="0.2">
      <c r="A13" s="320" t="s">
        <v>40</v>
      </c>
      <c r="B13" s="321"/>
      <c r="C13" s="142" t="s">
        <v>6</v>
      </c>
      <c r="D13" s="142" t="s">
        <v>7</v>
      </c>
      <c r="E13" s="142" t="s">
        <v>8</v>
      </c>
      <c r="F13" s="142" t="s">
        <v>9</v>
      </c>
      <c r="G13" s="142"/>
      <c r="H13" s="181" t="s">
        <v>10</v>
      </c>
    </row>
    <row r="14" spans="1:11" ht="12" customHeight="1" x14ac:dyDescent="0.2">
      <c r="A14" s="313" t="s">
        <v>11</v>
      </c>
      <c r="B14" s="314"/>
      <c r="C14" s="35">
        <f>'I-Water Revenue Requirement'!C14+'I-Sewer Revenue Requirement'!C15</f>
        <v>551745</v>
      </c>
      <c r="D14" s="35">
        <f>'I-Water Revenue Requirement'!D14+'I-Sewer Revenue Requirement'!D15</f>
        <v>20887</v>
      </c>
      <c r="E14" s="35">
        <f>'I-Water Revenue Requirement'!F14+'I-Sewer Revenue Requirement'!F15</f>
        <v>572632</v>
      </c>
      <c r="F14" s="35">
        <f>'I-Water Revenue Requirement'!G14+'I-Sewer Revenue Requirement'!G15</f>
        <v>-193844</v>
      </c>
      <c r="G14" s="35"/>
      <c r="H14" s="144">
        <f>'I-Water Revenue Requirement'!K14+'I-Sewer Revenue Requirement'!K15</f>
        <v>378788</v>
      </c>
      <c r="I14" s="27"/>
      <c r="K14" s="27"/>
    </row>
    <row r="15" spans="1:11" x14ac:dyDescent="0.2">
      <c r="A15" s="313" t="s">
        <v>247</v>
      </c>
      <c r="B15" s="314"/>
      <c r="C15" s="35">
        <f>'I-Water Revenue Requirement'!C15+'I-Sewer Revenue Requirement'!C16</f>
        <v>148621</v>
      </c>
      <c r="D15" s="35">
        <f>'I-Water Revenue Requirement'!D15+'I-Sewer Revenue Requirement'!D16</f>
        <v>46156</v>
      </c>
      <c r="E15" s="35">
        <f>'I-Water Revenue Requirement'!F15+'I-Sewer Revenue Requirement'!F16</f>
        <v>194777</v>
      </c>
      <c r="F15" s="35">
        <f>'I-Water Revenue Requirement'!G15+'I-Sewer Revenue Requirement'!G16</f>
        <v>-174683.92943762476</v>
      </c>
      <c r="G15" s="35"/>
      <c r="H15" s="182">
        <f>'I-Water Revenue Requirement'!K15+'I-Sewer Revenue Requirement'!K16</f>
        <v>20093.070562375222</v>
      </c>
      <c r="I15" s="27"/>
    </row>
    <row r="16" spans="1:11" x14ac:dyDescent="0.2">
      <c r="A16" s="89" t="s">
        <v>164</v>
      </c>
      <c r="B16" s="71"/>
      <c r="C16" s="35"/>
      <c r="D16" s="35"/>
      <c r="E16" s="35"/>
      <c r="F16" s="35"/>
      <c r="G16" s="35">
        <f>+'I-Water Revenue Requirement'!J16+'I-Sewer Revenue Requirement'!J17</f>
        <v>6319.3374044804841</v>
      </c>
      <c r="H16" s="144"/>
      <c r="I16" s="27"/>
      <c r="K16" s="27"/>
    </row>
    <row r="17" spans="1:11" x14ac:dyDescent="0.2">
      <c r="A17" s="89" t="s">
        <v>165</v>
      </c>
      <c r="B17" s="71"/>
      <c r="C17" s="35"/>
      <c r="D17" s="35"/>
      <c r="E17" s="35"/>
      <c r="F17" s="35"/>
      <c r="G17" s="35">
        <f>+'I-Water Revenue Requirement'!J17+'I-Sewer Revenue Requirement'!J18</f>
        <v>13773.733157894736</v>
      </c>
      <c r="H17" s="144"/>
      <c r="I17" s="27"/>
      <c r="K17" s="27"/>
    </row>
    <row r="18" spans="1:11" x14ac:dyDescent="0.2">
      <c r="A18" s="313" t="s">
        <v>81</v>
      </c>
      <c r="B18" s="314"/>
      <c r="C18" s="35">
        <f>'I-Water Revenue Requirement'!C18+'I-Sewer Revenue Requirement'!C19</f>
        <v>132290</v>
      </c>
      <c r="D18" s="35">
        <f>'I-Water Revenue Requirement'!D18+'I-Sewer Revenue Requirement'!D19</f>
        <v>-10013</v>
      </c>
      <c r="E18" s="35">
        <f>'I-Water Revenue Requirement'!F18+'I-Sewer Revenue Requirement'!F19</f>
        <v>122277</v>
      </c>
      <c r="F18" s="35">
        <f>'I-Water Revenue Requirement'!G18+'I-Sewer Revenue Requirement'!G19</f>
        <v>-7336.6794999999984</v>
      </c>
      <c r="G18" s="35"/>
      <c r="H18" s="144">
        <f>'I-Water Revenue Requirement'!K18+'I-Sewer Revenue Requirement'!K19</f>
        <v>114940.02100000001</v>
      </c>
      <c r="I18" s="27"/>
      <c r="K18" s="27"/>
    </row>
    <row r="19" spans="1:11" x14ac:dyDescent="0.2">
      <c r="A19" s="313" t="s">
        <v>13</v>
      </c>
      <c r="B19" s="314"/>
      <c r="C19" s="35">
        <f>'I-Water Revenue Requirement'!C19+'I-Sewer Revenue Requirement'!C20</f>
        <v>0</v>
      </c>
      <c r="D19" s="35">
        <f>'I-Water Revenue Requirement'!D19+'I-Sewer Revenue Requirement'!D20</f>
        <v>45732</v>
      </c>
      <c r="E19" s="35">
        <f>'I-Water Revenue Requirement'!F19+'I-Sewer Revenue Requirement'!F20</f>
        <v>45732.27263883</v>
      </c>
      <c r="F19" s="35">
        <f>'I-Water Revenue Requirement'!G19+'I-Sewer Revenue Requirement'!G20</f>
        <v>-44766.910040355317</v>
      </c>
      <c r="G19" s="35"/>
      <c r="H19" s="144">
        <f>'I-Water Revenue Requirement'!K19+'I-Sewer Revenue Requirement'!K20</f>
        <v>965.36259847468318</v>
      </c>
      <c r="I19" s="27"/>
    </row>
    <row r="20" spans="1:11" x14ac:dyDescent="0.2">
      <c r="A20" s="315" t="s">
        <v>80</v>
      </c>
      <c r="B20" s="316"/>
      <c r="C20" s="35">
        <f>'I-Water Revenue Requirement'!C20+'I-Sewer Revenue Requirement'!C21</f>
        <v>30827</v>
      </c>
      <c r="D20" s="35">
        <f>'I-Water Revenue Requirement'!D20+'I-Sewer Revenue Requirement'!D21</f>
        <v>184382.35854300001</v>
      </c>
      <c r="E20" s="35">
        <f>'I-Water Revenue Requirement'!F20+'I-Sewer Revenue Requirement'!F21</f>
        <v>215209.35854300001</v>
      </c>
      <c r="F20" s="35">
        <f>'I-Water Revenue Requirement'!G20+'I-Sewer Revenue Requirement'!G21</f>
        <v>-209758.03349216667</v>
      </c>
      <c r="G20" s="35"/>
      <c r="H20" s="144">
        <f>'I-Water Revenue Requirement'!K20+'I-Sewer Revenue Requirement'!K21</f>
        <v>5451.3250508333313</v>
      </c>
      <c r="I20" s="27"/>
    </row>
    <row r="21" spans="1:11" x14ac:dyDescent="0.2">
      <c r="A21" s="149"/>
      <c r="B21" s="150" t="s">
        <v>79</v>
      </c>
      <c r="C21" s="41">
        <f>SUM(C14:C20)</f>
        <v>863483</v>
      </c>
      <c r="D21" s="41">
        <f>+'I-Water Revenue Requirement'!D21+'I-Sewer Revenue Requirement'!D22</f>
        <v>287144.35854300001</v>
      </c>
      <c r="E21" s="41">
        <f>+'I-Water Revenue Requirement'!F21+'I-Sewer Revenue Requirement'!F22</f>
        <v>1150627.6311818301</v>
      </c>
      <c r="F21" s="41">
        <f>+'I-Water Revenue Requirement'!G21+'I-Sewer Revenue Requirement'!G22</f>
        <v>-630389.55247014679</v>
      </c>
      <c r="G21" s="41"/>
      <c r="H21" s="152">
        <f>SUM(H14:H20)</f>
        <v>520237.77921168326</v>
      </c>
      <c r="I21" s="27"/>
    </row>
    <row r="22" spans="1:11" x14ac:dyDescent="0.2">
      <c r="A22" s="103"/>
      <c r="B22" s="104"/>
      <c r="C22" s="154"/>
      <c r="D22" s="154"/>
      <c r="E22" s="154"/>
      <c r="F22" s="154"/>
      <c r="G22" s="154"/>
      <c r="H22" s="105"/>
    </row>
    <row r="23" spans="1:11" x14ac:dyDescent="0.2">
      <c r="A23" s="315" t="s">
        <v>248</v>
      </c>
      <c r="B23" s="316"/>
      <c r="C23" s="24">
        <f>'I-Water Revenue Requirement'!C23+'I-Sewer Revenue Requirement'!C24</f>
        <v>0</v>
      </c>
      <c r="D23" s="24">
        <f>'I-Water Revenue Requirement'!D23+'I-Sewer Revenue Requirement'!D24</f>
        <v>-9737</v>
      </c>
      <c r="E23" s="24">
        <f>'I-Water Revenue Requirement'!F23+'I-Sewer Revenue Requirement'!F24</f>
        <v>-9737</v>
      </c>
      <c r="F23" s="24">
        <f>'I-Water Revenue Requirement'!G23+'I-Sewer Revenue Requirement'!G24</f>
        <v>-3600</v>
      </c>
      <c r="G23" s="24"/>
      <c r="H23" s="159">
        <f>E23+F23</f>
        <v>-13337</v>
      </c>
    </row>
    <row r="24" spans="1:11" ht="13.5" thickBot="1" x14ac:dyDescent="0.25">
      <c r="A24" s="317" t="s">
        <v>144</v>
      </c>
      <c r="B24" s="318"/>
      <c r="C24" s="25">
        <f>C21+C23</f>
        <v>863483</v>
      </c>
      <c r="D24" s="25">
        <f>+D23+D21</f>
        <v>277407.35854300001</v>
      </c>
      <c r="E24" s="25">
        <f>E21+E23</f>
        <v>1140890.6311818301</v>
      </c>
      <c r="F24" s="25">
        <f>F21+F23</f>
        <v>-633989.55247014679</v>
      </c>
      <c r="G24" s="25"/>
      <c r="H24" s="172">
        <f>H21+H23</f>
        <v>506900.77921168326</v>
      </c>
      <c r="I24" s="27"/>
    </row>
    <row r="25" spans="1:11" ht="13.5" thickTop="1" x14ac:dyDescent="0.2">
      <c r="A25" s="2"/>
      <c r="B25" s="2"/>
      <c r="C25" s="2"/>
      <c r="D25" s="2"/>
      <c r="E25" s="2"/>
      <c r="F25" s="5"/>
      <c r="G25" s="5"/>
      <c r="H25" s="2"/>
    </row>
    <row r="26" spans="1:11" ht="14.25" x14ac:dyDescent="0.2">
      <c r="A26" s="1"/>
      <c r="F26" s="27"/>
    </row>
    <row r="27" spans="1:11" ht="14.25" x14ac:dyDescent="0.2">
      <c r="A27" s="1"/>
      <c r="F27" s="27"/>
      <c r="G27" s="27"/>
      <c r="H27" s="27"/>
    </row>
    <row r="28" spans="1:11" ht="14.25" x14ac:dyDescent="0.2">
      <c r="A28" s="3"/>
      <c r="F28" s="27"/>
    </row>
    <row r="29" spans="1:11" ht="14.25" x14ac:dyDescent="0.2">
      <c r="A29" s="3"/>
    </row>
  </sheetData>
  <mergeCells count="10">
    <mergeCell ref="A19:B19"/>
    <mergeCell ref="A20:B20"/>
    <mergeCell ref="A23:B23"/>
    <mergeCell ref="A24:B24"/>
    <mergeCell ref="F4:H4"/>
    <mergeCell ref="F5:H5"/>
    <mergeCell ref="A13:B13"/>
    <mergeCell ref="A14:B14"/>
    <mergeCell ref="A15:B15"/>
    <mergeCell ref="A18:B1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M38"/>
  <sheetViews>
    <sheetView workbookViewId="0">
      <selection activeCell="L9" sqref="L9:L22"/>
    </sheetView>
  </sheetViews>
  <sheetFormatPr defaultRowHeight="12.75" x14ac:dyDescent="0.2"/>
  <cols>
    <col min="1" max="1" width="17.85546875" customWidth="1"/>
    <col min="2" max="2" width="19.7109375" customWidth="1"/>
    <col min="3" max="3" width="12.7109375" customWidth="1"/>
    <col min="4" max="4" width="13.5703125" bestFit="1" customWidth="1"/>
    <col min="5" max="5" width="4.85546875" hidden="1" customWidth="1"/>
    <col min="6" max="6" width="13.140625" bestFit="1" customWidth="1"/>
    <col min="7" max="7" width="13.5703125" customWidth="1"/>
    <col min="8" max="9" width="10.5703125" hidden="1" customWidth="1"/>
    <col min="10" max="10" width="10.5703125" customWidth="1"/>
    <col min="11" max="11" width="13.5703125" customWidth="1"/>
    <col min="12" max="12" width="9.7109375" customWidth="1"/>
    <col min="13" max="13" width="9.7109375" bestFit="1" customWidth="1"/>
  </cols>
  <sheetData>
    <row r="1" spans="1:12" x14ac:dyDescent="0.2">
      <c r="K1" t="s">
        <v>252</v>
      </c>
    </row>
    <row r="4" spans="1:12" x14ac:dyDescent="0.2">
      <c r="A4" s="136" t="s">
        <v>66</v>
      </c>
      <c r="B4" s="137" t="s">
        <v>71</v>
      </c>
      <c r="C4" s="136"/>
      <c r="D4" s="136"/>
      <c r="E4" s="136"/>
      <c r="F4" s="136"/>
      <c r="G4" s="319" t="s">
        <v>206</v>
      </c>
      <c r="H4" s="319"/>
      <c r="I4" s="319"/>
      <c r="J4" s="319"/>
      <c r="K4" s="319"/>
      <c r="L4" s="136"/>
    </row>
    <row r="5" spans="1:12" x14ac:dyDescent="0.2">
      <c r="A5" s="136" t="s">
        <v>67</v>
      </c>
      <c r="B5" s="137">
        <v>46245</v>
      </c>
      <c r="C5" s="136"/>
      <c r="D5" s="136"/>
      <c r="E5" s="136"/>
      <c r="F5" s="136"/>
      <c r="G5" s="319" t="s">
        <v>70</v>
      </c>
      <c r="H5" s="319"/>
      <c r="I5" s="319"/>
      <c r="J5" s="319"/>
      <c r="K5" s="319"/>
      <c r="L5" s="136"/>
    </row>
    <row r="6" spans="1:12" x14ac:dyDescent="0.2">
      <c r="A6" s="136" t="s">
        <v>68</v>
      </c>
      <c r="B6" s="137" t="s">
        <v>72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spans="1:12" x14ac:dyDescent="0.2">
      <c r="A7" s="136" t="s">
        <v>69</v>
      </c>
      <c r="B7" s="203">
        <v>42369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1:12" x14ac:dyDescent="0.2">
      <c r="A8" s="136"/>
      <c r="B8" s="138"/>
      <c r="C8" s="136"/>
      <c r="D8" s="136"/>
      <c r="E8" s="136"/>
      <c r="F8" s="136"/>
      <c r="G8" s="139"/>
      <c r="H8" s="136"/>
      <c r="I8" s="136"/>
      <c r="J8" s="136"/>
      <c r="K8" s="136"/>
      <c r="L8" s="136"/>
    </row>
    <row r="9" spans="1:12" x14ac:dyDescent="0.2">
      <c r="A9" s="100"/>
      <c r="B9" s="265"/>
      <c r="C9" s="102"/>
      <c r="D9" s="102"/>
      <c r="E9" s="102"/>
      <c r="F9" s="262" t="s">
        <v>4</v>
      </c>
      <c r="G9" s="266" t="s">
        <v>237</v>
      </c>
      <c r="H9" s="262"/>
      <c r="I9" s="262"/>
      <c r="J9" s="262"/>
      <c r="K9" s="267" t="s">
        <v>237</v>
      </c>
      <c r="L9" s="136"/>
    </row>
    <row r="10" spans="1:12" x14ac:dyDescent="0.2">
      <c r="A10" s="103"/>
      <c r="B10" s="104"/>
      <c r="C10" s="104"/>
      <c r="D10" s="108" t="s">
        <v>5</v>
      </c>
      <c r="E10" s="108"/>
      <c r="F10" s="108" t="s">
        <v>76</v>
      </c>
      <c r="G10" s="108" t="s">
        <v>74</v>
      </c>
      <c r="H10" s="183" t="s">
        <v>150</v>
      </c>
      <c r="I10" s="108" t="s">
        <v>151</v>
      </c>
      <c r="J10" s="108"/>
      <c r="K10" s="110" t="s">
        <v>60</v>
      </c>
      <c r="L10" s="136"/>
    </row>
    <row r="11" spans="1:12" x14ac:dyDescent="0.2">
      <c r="A11" s="103"/>
      <c r="B11" s="104"/>
      <c r="C11" s="108" t="s">
        <v>73</v>
      </c>
      <c r="D11" s="108" t="s">
        <v>74</v>
      </c>
      <c r="E11" s="108"/>
      <c r="F11" s="108" t="s">
        <v>73</v>
      </c>
      <c r="G11" s="108" t="s">
        <v>77</v>
      </c>
      <c r="H11" s="183" t="s">
        <v>148</v>
      </c>
      <c r="I11" s="108" t="s">
        <v>148</v>
      </c>
      <c r="J11" s="108"/>
      <c r="K11" s="110" t="s">
        <v>235</v>
      </c>
      <c r="L11" s="136"/>
    </row>
    <row r="12" spans="1:12" x14ac:dyDescent="0.2">
      <c r="A12" s="111"/>
      <c r="B12" s="112"/>
      <c r="C12" s="113" t="s">
        <v>0</v>
      </c>
      <c r="D12" s="113" t="s">
        <v>75</v>
      </c>
      <c r="E12" s="113"/>
      <c r="F12" s="113" t="s">
        <v>0</v>
      </c>
      <c r="G12" s="113" t="s">
        <v>78</v>
      </c>
      <c r="H12" s="141" t="s">
        <v>149</v>
      </c>
      <c r="I12" s="113" t="s">
        <v>149</v>
      </c>
      <c r="J12" s="113"/>
      <c r="K12" s="115" t="s">
        <v>236</v>
      </c>
      <c r="L12" s="104"/>
    </row>
    <row r="13" spans="1:12" x14ac:dyDescent="0.2">
      <c r="A13" s="320" t="s">
        <v>40</v>
      </c>
      <c r="B13" s="321"/>
      <c r="C13" s="142" t="s">
        <v>6</v>
      </c>
      <c r="D13" s="142" t="s">
        <v>7</v>
      </c>
      <c r="E13" s="142"/>
      <c r="F13" s="142" t="s">
        <v>8</v>
      </c>
      <c r="G13" s="142" t="s">
        <v>9</v>
      </c>
      <c r="H13" s="142"/>
      <c r="I13" s="142"/>
      <c r="J13" s="142"/>
      <c r="K13" s="181" t="s">
        <v>10</v>
      </c>
      <c r="L13" s="103"/>
    </row>
    <row r="14" spans="1:12" x14ac:dyDescent="0.2">
      <c r="A14" s="313" t="s">
        <v>11</v>
      </c>
      <c r="B14" s="314"/>
      <c r="C14" s="35">
        <f>'II-Water O&amp;M '!C33</f>
        <v>294397</v>
      </c>
      <c r="D14" s="35">
        <f>'II-Water O&amp;M '!D33</f>
        <v>415</v>
      </c>
      <c r="E14" s="35"/>
      <c r="F14" s="35">
        <f>'II-Water O&amp;M '!E33</f>
        <v>294812</v>
      </c>
      <c r="G14" s="35">
        <f>+K14-F14</f>
        <v>-51419</v>
      </c>
      <c r="H14" s="143">
        <v>1</v>
      </c>
      <c r="I14" s="35">
        <f>+K14-F14-G14</f>
        <v>0</v>
      </c>
      <c r="J14" s="35"/>
      <c r="K14" s="144">
        <f>'II-Water O&amp;M '!G33</f>
        <v>243393</v>
      </c>
      <c r="L14" s="145"/>
    </row>
    <row r="15" spans="1:12" x14ac:dyDescent="0.2">
      <c r="A15" s="313" t="s">
        <v>82</v>
      </c>
      <c r="B15" s="314"/>
      <c r="C15" s="35">
        <v>78805</v>
      </c>
      <c r="D15" s="35">
        <v>31272</v>
      </c>
      <c r="E15" s="35"/>
      <c r="F15" s="35">
        <f t="shared" ref="F15" si="0">C15+D15</f>
        <v>110077</v>
      </c>
      <c r="G15" s="35">
        <f>+K15-F15</f>
        <v>-96569.988075340938</v>
      </c>
      <c r="H15" s="146"/>
      <c r="I15" s="35">
        <f>+K15-F15-G15</f>
        <v>0</v>
      </c>
      <c r="J15" s="35"/>
      <c r="K15" s="144">
        <f>+'DL-1 Depreciation Calculations'!I11</f>
        <v>13507.011924659058</v>
      </c>
      <c r="L15" s="145"/>
    </row>
    <row r="16" spans="1:12" x14ac:dyDescent="0.2">
      <c r="A16" s="77" t="s">
        <v>164</v>
      </c>
      <c r="B16" s="71"/>
      <c r="C16" s="35"/>
      <c r="D16" s="35"/>
      <c r="E16" s="35"/>
      <c r="F16" s="35"/>
      <c r="G16" s="35"/>
      <c r="H16" s="143"/>
      <c r="I16" s="35"/>
      <c r="J16" s="35">
        <f>+'DL-1 Depreciation Calculations'!I9</f>
        <v>1922.7487667643213</v>
      </c>
      <c r="K16" s="144"/>
      <c r="L16" s="145"/>
    </row>
    <row r="17" spans="1:13" x14ac:dyDescent="0.2">
      <c r="A17" s="77" t="s">
        <v>165</v>
      </c>
      <c r="B17" s="71"/>
      <c r="C17" s="35"/>
      <c r="D17" s="35"/>
      <c r="E17" s="35"/>
      <c r="F17" s="35"/>
      <c r="G17" s="35"/>
      <c r="H17" s="143"/>
      <c r="I17" s="35"/>
      <c r="J17" s="35">
        <f>+'DL-1 Depreciation Calculations'!I10</f>
        <v>11584.263157894737</v>
      </c>
      <c r="K17" s="144"/>
      <c r="L17" s="145"/>
    </row>
    <row r="18" spans="1:13" x14ac:dyDescent="0.2">
      <c r="A18" s="313" t="s">
        <v>81</v>
      </c>
      <c r="B18" s="314"/>
      <c r="C18" s="35">
        <f>'IV-Water Other Tax '!C31</f>
        <v>70146</v>
      </c>
      <c r="D18" s="35">
        <f>'IV-Water Other Tax '!D31</f>
        <v>-5975</v>
      </c>
      <c r="E18" s="35"/>
      <c r="F18" s="35">
        <f>'IV-Water Other Tax '!E31</f>
        <v>64171</v>
      </c>
      <c r="G18" s="35">
        <f>+K18-F18</f>
        <v>-1439.6794999999984</v>
      </c>
      <c r="H18" s="143">
        <v>2</v>
      </c>
      <c r="I18" s="35">
        <f>+K18-F18-G18</f>
        <v>0</v>
      </c>
      <c r="J18" s="35"/>
      <c r="K18" s="144">
        <f>'IV-Water Other Tax '!G31</f>
        <v>62731.320500000002</v>
      </c>
      <c r="L18" s="147"/>
      <c r="M18" s="27"/>
    </row>
    <row r="19" spans="1:13" x14ac:dyDescent="0.2">
      <c r="A19" s="313" t="s">
        <v>13</v>
      </c>
      <c r="B19" s="314"/>
      <c r="C19" s="35">
        <v>0</v>
      </c>
      <c r="D19" s="35">
        <v>18378</v>
      </c>
      <c r="E19" s="35"/>
      <c r="F19" s="35">
        <f>'V-Water FIT'!E35</f>
        <v>18378.27263883</v>
      </c>
      <c r="G19" s="35">
        <f>+K19-F19</f>
        <v>-18378.27263883</v>
      </c>
      <c r="H19" s="146"/>
      <c r="I19" s="35"/>
      <c r="J19" s="35"/>
      <c r="K19" s="144">
        <f>+'V-Water FIT'!G35</f>
        <v>0</v>
      </c>
      <c r="L19" s="145"/>
    </row>
    <row r="20" spans="1:13" x14ac:dyDescent="0.2">
      <c r="A20" s="315" t="s">
        <v>80</v>
      </c>
      <c r="B20" s="316"/>
      <c r="C20" s="24">
        <f>'III-Water Invested Capital'!C40</f>
        <v>30106</v>
      </c>
      <c r="D20" s="24">
        <f>'III-Water Invested Capital'!D40</f>
        <v>56379.358543000009</v>
      </c>
      <c r="E20" s="24"/>
      <c r="F20" s="24">
        <f>'III-Water Invested Capital'!E40</f>
        <v>86485.358543000009</v>
      </c>
      <c r="G20" s="35">
        <f>+K20-F20</f>
        <v>-86485.358543000009</v>
      </c>
      <c r="H20" s="148"/>
      <c r="I20" s="24"/>
      <c r="J20" s="24"/>
      <c r="K20" s="180">
        <f>'III-Water Invested Capital'!I40</f>
        <v>0</v>
      </c>
      <c r="L20" s="147"/>
    </row>
    <row r="21" spans="1:13" x14ac:dyDescent="0.2">
      <c r="A21" s="149"/>
      <c r="B21" s="150" t="s">
        <v>79</v>
      </c>
      <c r="C21" s="41">
        <f>SUM(C14:C20)</f>
        <v>473454</v>
      </c>
      <c r="D21" s="41">
        <f>SUM(D14:D20)</f>
        <v>100469.35854300001</v>
      </c>
      <c r="E21" s="41"/>
      <c r="F21" s="41">
        <f>SUM(F14:F20)</f>
        <v>573923.63118183007</v>
      </c>
      <c r="G21" s="41">
        <f>SUM(G14:G20)</f>
        <v>-254292.29875717094</v>
      </c>
      <c r="H21" s="151"/>
      <c r="I21" s="41">
        <f>+K21-F21-G21</f>
        <v>0</v>
      </c>
      <c r="J21" s="41"/>
      <c r="K21" s="152">
        <f>SUM(K14:K20)</f>
        <v>319631.33242465905</v>
      </c>
      <c r="L21" s="153"/>
      <c r="M21" s="27"/>
    </row>
    <row r="22" spans="1:13" x14ac:dyDescent="0.2">
      <c r="A22" s="103"/>
      <c r="B22" s="104"/>
      <c r="C22" s="154"/>
      <c r="D22" s="154"/>
      <c r="E22" s="154"/>
      <c r="F22" s="154"/>
      <c r="G22" s="154"/>
      <c r="H22" s="155"/>
      <c r="I22" s="154"/>
      <c r="J22" s="154"/>
      <c r="K22" s="105"/>
      <c r="L22" s="136"/>
    </row>
    <row r="23" spans="1:13" x14ac:dyDescent="0.2">
      <c r="A23" s="315" t="s">
        <v>248</v>
      </c>
      <c r="B23" s="316"/>
      <c r="C23" s="156"/>
      <c r="D23" s="156">
        <v>-5163</v>
      </c>
      <c r="E23" s="157" t="s">
        <v>193</v>
      </c>
      <c r="F23" s="156">
        <v>-5163</v>
      </c>
      <c r="G23" s="156">
        <v>-3600</v>
      </c>
      <c r="H23" s="158"/>
      <c r="I23" s="156"/>
      <c r="J23" s="156"/>
      <c r="K23" s="159">
        <f>F23+G23</f>
        <v>-8763</v>
      </c>
      <c r="L23" s="160"/>
    </row>
    <row r="24" spans="1:13" ht="13.5" thickBot="1" x14ac:dyDescent="0.25">
      <c r="A24" s="317" t="s">
        <v>144</v>
      </c>
      <c r="B24" s="318"/>
      <c r="C24" s="25">
        <f>C21+C23</f>
        <v>473454</v>
      </c>
      <c r="D24" s="25">
        <f>+D21+D23</f>
        <v>95306.358543000009</v>
      </c>
      <c r="E24" s="25"/>
      <c r="F24" s="25">
        <f>F21+F23</f>
        <v>568760.63118183007</v>
      </c>
      <c r="G24" s="25">
        <f>G21+G23</f>
        <v>-257892.29875717094</v>
      </c>
      <c r="H24" s="161"/>
      <c r="I24" s="25">
        <f>+I21+I23</f>
        <v>0</v>
      </c>
      <c r="J24" s="25"/>
      <c r="K24" s="162">
        <f>K21+K23</f>
        <v>310868.33242465905</v>
      </c>
      <c r="L24" s="153"/>
    </row>
    <row r="25" spans="1:13" ht="13.5" thickTop="1" x14ac:dyDescent="0.2">
      <c r="A25" s="2"/>
      <c r="B25" s="2"/>
      <c r="C25" s="2"/>
      <c r="D25" s="2"/>
      <c r="E25" s="2"/>
      <c r="F25" s="2"/>
      <c r="G25" s="5"/>
      <c r="H25" s="5"/>
      <c r="I25" s="5"/>
      <c r="J25" s="5"/>
      <c r="K25" s="2"/>
    </row>
    <row r="26" spans="1:13" ht="14.25" hidden="1" x14ac:dyDescent="0.2">
      <c r="A26" s="1" t="s">
        <v>205</v>
      </c>
    </row>
    <row r="27" spans="1:13" ht="14.25" hidden="1" x14ac:dyDescent="0.2">
      <c r="A27" s="1" t="s">
        <v>170</v>
      </c>
    </row>
    <row r="28" spans="1:13" ht="14.25" hidden="1" x14ac:dyDescent="0.2">
      <c r="A28" s="3"/>
    </row>
    <row r="29" spans="1:13" ht="14.25" x14ac:dyDescent="0.2">
      <c r="A29" s="3"/>
      <c r="C29" s="27"/>
      <c r="D29" s="27"/>
      <c r="E29" s="27"/>
      <c r="F29" s="27"/>
      <c r="G29" s="27"/>
      <c r="H29" s="27"/>
      <c r="I29" s="27"/>
      <c r="J29" s="27"/>
      <c r="K29" s="27"/>
    </row>
    <row r="30" spans="1:13" x14ac:dyDescent="0.2">
      <c r="G30" s="27"/>
    </row>
    <row r="38" spans="6:6" x14ac:dyDescent="0.2">
      <c r="F38" s="27"/>
    </row>
  </sheetData>
  <mergeCells count="10">
    <mergeCell ref="A14:B14"/>
    <mergeCell ref="G5:K5"/>
    <mergeCell ref="G4:K4"/>
    <mergeCell ref="A13:B13"/>
    <mergeCell ref="A24:B24"/>
    <mergeCell ref="A23:B23"/>
    <mergeCell ref="A20:B20"/>
    <mergeCell ref="A19:B19"/>
    <mergeCell ref="A18:B18"/>
    <mergeCell ref="A15:B15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8"/>
  <sheetViews>
    <sheetView workbookViewId="0">
      <selection activeCell="A8" sqref="A8:G11"/>
    </sheetView>
  </sheetViews>
  <sheetFormatPr defaultRowHeight="12.75" x14ac:dyDescent="0.2"/>
  <cols>
    <col min="1" max="1" width="16.28515625" bestFit="1" customWidth="1"/>
    <col min="2" max="2" width="33" customWidth="1"/>
    <col min="3" max="3" width="10.7109375" bestFit="1" customWidth="1"/>
    <col min="4" max="4" width="11" customWidth="1"/>
    <col min="5" max="5" width="10.7109375" customWidth="1"/>
    <col min="6" max="6" width="11.5703125" customWidth="1"/>
    <col min="7" max="7" width="13.28515625" customWidth="1"/>
    <col min="8" max="8" width="15.140625" customWidth="1"/>
    <col min="10" max="10" width="9.7109375" bestFit="1" customWidth="1"/>
  </cols>
  <sheetData>
    <row r="1" spans="1:10" x14ac:dyDescent="0.2">
      <c r="A1" s="136"/>
      <c r="B1" s="136"/>
      <c r="C1" s="136"/>
      <c r="D1" s="136"/>
      <c r="E1" s="136"/>
      <c r="F1" s="136"/>
      <c r="G1" s="136" t="s">
        <v>252</v>
      </c>
    </row>
    <row r="2" spans="1:10" x14ac:dyDescent="0.2">
      <c r="A2" s="136"/>
      <c r="B2" s="136"/>
      <c r="C2" s="136"/>
      <c r="D2" s="136"/>
      <c r="E2" s="136"/>
      <c r="F2" s="136"/>
      <c r="G2" s="136"/>
    </row>
    <row r="3" spans="1:10" x14ac:dyDescent="0.2">
      <c r="A3" s="136"/>
      <c r="B3" s="136"/>
      <c r="C3" s="136"/>
      <c r="D3" s="136"/>
      <c r="E3" s="136"/>
      <c r="F3" s="136"/>
      <c r="G3" s="136"/>
    </row>
    <row r="4" spans="1:10" x14ac:dyDescent="0.2">
      <c r="A4" s="136" t="s">
        <v>66</v>
      </c>
      <c r="B4" s="137" t="s">
        <v>71</v>
      </c>
      <c r="C4" s="136"/>
      <c r="D4" s="136"/>
      <c r="E4" s="136"/>
      <c r="F4" s="319" t="s">
        <v>232</v>
      </c>
      <c r="G4" s="319"/>
    </row>
    <row r="5" spans="1:10" x14ac:dyDescent="0.2">
      <c r="A5" s="136" t="s">
        <v>67</v>
      </c>
      <c r="B5" s="137">
        <v>46245</v>
      </c>
      <c r="C5" s="136"/>
      <c r="D5" s="136"/>
      <c r="E5" s="136"/>
      <c r="F5" s="319" t="s">
        <v>84</v>
      </c>
      <c r="G5" s="319"/>
    </row>
    <row r="6" spans="1:10" x14ac:dyDescent="0.2">
      <c r="A6" s="136" t="s">
        <v>68</v>
      </c>
      <c r="B6" s="137" t="s">
        <v>72</v>
      </c>
      <c r="C6" s="136"/>
      <c r="D6" s="136"/>
      <c r="E6" s="136"/>
      <c r="F6" s="136"/>
      <c r="G6" s="136"/>
    </row>
    <row r="7" spans="1:10" x14ac:dyDescent="0.2">
      <c r="A7" s="136" t="s">
        <v>69</v>
      </c>
      <c r="B7" s="203">
        <v>42369</v>
      </c>
      <c r="C7" s="136"/>
      <c r="D7" s="136"/>
      <c r="E7" s="136"/>
      <c r="F7" s="136"/>
      <c r="G7" s="136"/>
    </row>
    <row r="8" spans="1:10" x14ac:dyDescent="0.2">
      <c r="A8" s="100"/>
      <c r="B8" s="102"/>
      <c r="C8" s="102"/>
      <c r="D8" s="102"/>
      <c r="E8" s="262" t="s">
        <v>4</v>
      </c>
      <c r="F8" s="262" t="s">
        <v>237</v>
      </c>
      <c r="G8" s="263"/>
    </row>
    <row r="9" spans="1:10" x14ac:dyDescent="0.2">
      <c r="A9" s="103"/>
      <c r="B9" s="104"/>
      <c r="C9" s="104"/>
      <c r="D9" s="108" t="s">
        <v>5</v>
      </c>
      <c r="E9" s="108" t="s">
        <v>76</v>
      </c>
      <c r="F9" s="108" t="s">
        <v>74</v>
      </c>
      <c r="G9" s="110" t="s">
        <v>237</v>
      </c>
    </row>
    <row r="10" spans="1:10" ht="13.9" customHeight="1" x14ac:dyDescent="0.2">
      <c r="A10" s="322" t="s">
        <v>85</v>
      </c>
      <c r="B10" s="323"/>
      <c r="C10" s="108" t="s">
        <v>73</v>
      </c>
      <c r="D10" s="108" t="s">
        <v>74</v>
      </c>
      <c r="E10" s="108" t="s">
        <v>73</v>
      </c>
      <c r="F10" s="108" t="s">
        <v>77</v>
      </c>
      <c r="G10" s="110" t="s">
        <v>60</v>
      </c>
    </row>
    <row r="11" spans="1:10" x14ac:dyDescent="0.2">
      <c r="A11" s="264"/>
      <c r="B11" s="112"/>
      <c r="C11" s="113" t="s">
        <v>0</v>
      </c>
      <c r="D11" s="113" t="s">
        <v>75</v>
      </c>
      <c r="E11" s="113" t="s">
        <v>0</v>
      </c>
      <c r="F11" s="113" t="s">
        <v>78</v>
      </c>
      <c r="G11" s="115" t="s">
        <v>0</v>
      </c>
    </row>
    <row r="12" spans="1:10" x14ac:dyDescent="0.2">
      <c r="A12" s="163" t="s">
        <v>86</v>
      </c>
      <c r="B12" s="80" t="s">
        <v>14</v>
      </c>
      <c r="C12" s="61" t="s">
        <v>6</v>
      </c>
      <c r="D12" s="61" t="s">
        <v>7</v>
      </c>
      <c r="E12" s="61" t="s">
        <v>8</v>
      </c>
      <c r="F12" s="61" t="s">
        <v>9</v>
      </c>
      <c r="G12" s="81" t="s">
        <v>10</v>
      </c>
    </row>
    <row r="13" spans="1:10" x14ac:dyDescent="0.2">
      <c r="A13" s="164">
        <v>610</v>
      </c>
      <c r="B13" s="165" t="s">
        <v>15</v>
      </c>
      <c r="C13" s="246">
        <v>0</v>
      </c>
      <c r="D13" s="247"/>
      <c r="E13" s="247">
        <f>C13+D13</f>
        <v>0</v>
      </c>
      <c r="F13" s="247"/>
      <c r="G13" s="248">
        <f>E13+F13</f>
        <v>0</v>
      </c>
    </row>
    <row r="14" spans="1:10" x14ac:dyDescent="0.2">
      <c r="A14" s="164">
        <v>615</v>
      </c>
      <c r="B14" s="165" t="s">
        <v>16</v>
      </c>
      <c r="C14" s="247">
        <v>73303</v>
      </c>
      <c r="D14" s="247"/>
      <c r="E14" s="247">
        <f t="shared" ref="E14:E32" si="0">C14+D14</f>
        <v>73303</v>
      </c>
      <c r="F14" s="247"/>
      <c r="G14" s="248">
        <f>+E14+F14</f>
        <v>73303</v>
      </c>
      <c r="H14" s="27"/>
    </row>
    <row r="15" spans="1:10" x14ac:dyDescent="0.2">
      <c r="A15" s="164">
        <v>618</v>
      </c>
      <c r="B15" s="165" t="s">
        <v>17</v>
      </c>
      <c r="C15" s="247">
        <v>8289</v>
      </c>
      <c r="D15" s="247"/>
      <c r="E15" s="247">
        <f t="shared" si="0"/>
        <v>8289</v>
      </c>
      <c r="F15" s="247">
        <v>318</v>
      </c>
      <c r="G15" s="248">
        <f t="shared" ref="G15:G33" si="1">+E15+F15</f>
        <v>8607</v>
      </c>
      <c r="H15" s="27"/>
    </row>
    <row r="16" spans="1:10" x14ac:dyDescent="0.2">
      <c r="A16" s="164" t="s">
        <v>18</v>
      </c>
      <c r="B16" s="165" t="s">
        <v>19</v>
      </c>
      <c r="C16" s="247">
        <v>80105</v>
      </c>
      <c r="D16" s="247">
        <v>415</v>
      </c>
      <c r="E16" s="247">
        <f t="shared" si="0"/>
        <v>80520</v>
      </c>
      <c r="F16" s="247">
        <f>-3380-10443</f>
        <v>-13823</v>
      </c>
      <c r="G16" s="248">
        <f t="shared" si="1"/>
        <v>66697</v>
      </c>
      <c r="H16" s="27"/>
      <c r="J16" s="27"/>
    </row>
    <row r="17" spans="1:8" x14ac:dyDescent="0.2">
      <c r="A17" s="164">
        <v>620</v>
      </c>
      <c r="B17" s="165" t="s">
        <v>20</v>
      </c>
      <c r="C17" s="247">
        <v>2913</v>
      </c>
      <c r="D17" s="247"/>
      <c r="E17" s="247">
        <f t="shared" si="0"/>
        <v>2913</v>
      </c>
      <c r="F17" s="247"/>
      <c r="G17" s="248">
        <f t="shared" si="1"/>
        <v>2913</v>
      </c>
      <c r="H17" s="27"/>
    </row>
    <row r="18" spans="1:8" x14ac:dyDescent="0.2">
      <c r="A18" s="164" t="s">
        <v>21</v>
      </c>
      <c r="B18" s="165" t="s">
        <v>22</v>
      </c>
      <c r="C18" s="247">
        <v>3298</v>
      </c>
      <c r="D18" s="247"/>
      <c r="E18" s="247">
        <f t="shared" si="0"/>
        <v>3298</v>
      </c>
      <c r="F18" s="247">
        <v>890</v>
      </c>
      <c r="G18" s="248">
        <f t="shared" si="1"/>
        <v>4188</v>
      </c>
      <c r="H18" s="27"/>
    </row>
    <row r="19" spans="1:8" x14ac:dyDescent="0.2">
      <c r="A19" s="164">
        <v>650</v>
      </c>
      <c r="B19" s="165" t="s">
        <v>23</v>
      </c>
      <c r="C19" s="247">
        <v>13313</v>
      </c>
      <c r="D19" s="247"/>
      <c r="E19" s="247">
        <f t="shared" si="0"/>
        <v>13313</v>
      </c>
      <c r="F19" s="247">
        <f>-2912-850</f>
        <v>-3762</v>
      </c>
      <c r="G19" s="248">
        <f t="shared" si="1"/>
        <v>9551</v>
      </c>
      <c r="H19" s="27"/>
    </row>
    <row r="20" spans="1:8" x14ac:dyDescent="0.2">
      <c r="A20" s="164">
        <v>664</v>
      </c>
      <c r="B20" s="166" t="s">
        <v>24</v>
      </c>
      <c r="C20" s="249">
        <v>41055</v>
      </c>
      <c r="D20" s="249"/>
      <c r="E20" s="247">
        <f t="shared" si="0"/>
        <v>41055</v>
      </c>
      <c r="F20" s="249"/>
      <c r="G20" s="248">
        <f t="shared" si="1"/>
        <v>41055</v>
      </c>
      <c r="H20" s="27"/>
    </row>
    <row r="21" spans="1:8" x14ac:dyDescent="0.2">
      <c r="A21" s="164" t="s">
        <v>25</v>
      </c>
      <c r="B21" s="166" t="s">
        <v>26</v>
      </c>
      <c r="C21" s="249">
        <v>0</v>
      </c>
      <c r="D21" s="249"/>
      <c r="E21" s="247">
        <f t="shared" si="0"/>
        <v>0</v>
      </c>
      <c r="F21" s="249"/>
      <c r="G21" s="248">
        <f t="shared" si="1"/>
        <v>0</v>
      </c>
      <c r="H21" s="27"/>
    </row>
    <row r="22" spans="1:8" x14ac:dyDescent="0.2">
      <c r="A22" s="164" t="s">
        <v>27</v>
      </c>
      <c r="B22" s="166" t="s">
        <v>28</v>
      </c>
      <c r="C22" s="249">
        <v>0</v>
      </c>
      <c r="D22" s="249"/>
      <c r="E22" s="247">
        <f t="shared" si="0"/>
        <v>0</v>
      </c>
      <c r="F22" s="249"/>
      <c r="G22" s="248">
        <f t="shared" si="1"/>
        <v>0</v>
      </c>
      <c r="H22" s="27"/>
    </row>
    <row r="23" spans="1:8" x14ac:dyDescent="0.2">
      <c r="A23" s="164">
        <v>604</v>
      </c>
      <c r="B23" s="166" t="s">
        <v>29</v>
      </c>
      <c r="C23" s="249">
        <v>0</v>
      </c>
      <c r="D23" s="249"/>
      <c r="E23" s="247">
        <f t="shared" si="0"/>
        <v>0</v>
      </c>
      <c r="F23" s="249"/>
      <c r="G23" s="248">
        <f t="shared" si="1"/>
        <v>0</v>
      </c>
      <c r="H23" s="27"/>
    </row>
    <row r="24" spans="1:8" x14ac:dyDescent="0.2">
      <c r="A24" s="164">
        <v>615</v>
      </c>
      <c r="B24" s="166" t="s">
        <v>30</v>
      </c>
      <c r="C24" s="249">
        <v>0</v>
      </c>
      <c r="D24" s="249"/>
      <c r="E24" s="247">
        <f t="shared" si="0"/>
        <v>0</v>
      </c>
      <c r="F24" s="249"/>
      <c r="G24" s="248">
        <f t="shared" si="1"/>
        <v>0</v>
      </c>
      <c r="H24" s="27"/>
    </row>
    <row r="25" spans="1:8" x14ac:dyDescent="0.2">
      <c r="A25" s="164">
        <v>670</v>
      </c>
      <c r="B25" s="166" t="s">
        <v>31</v>
      </c>
      <c r="C25" s="249">
        <v>0</v>
      </c>
      <c r="D25" s="249"/>
      <c r="E25" s="247">
        <f t="shared" si="0"/>
        <v>0</v>
      </c>
      <c r="F25" s="249"/>
      <c r="G25" s="248">
        <f t="shared" si="1"/>
        <v>0</v>
      </c>
      <c r="H25" s="27"/>
    </row>
    <row r="26" spans="1:8" x14ac:dyDescent="0.2">
      <c r="A26" s="164">
        <v>676</v>
      </c>
      <c r="B26" s="166" t="s">
        <v>32</v>
      </c>
      <c r="C26" s="249">
        <v>0</v>
      </c>
      <c r="D26" s="249"/>
      <c r="E26" s="247">
        <f t="shared" si="0"/>
        <v>0</v>
      </c>
      <c r="F26" s="249"/>
      <c r="G26" s="248">
        <f t="shared" si="1"/>
        <v>0</v>
      </c>
      <c r="H26" s="27"/>
    </row>
    <row r="27" spans="1:8" x14ac:dyDescent="0.2">
      <c r="A27" s="164">
        <v>677</v>
      </c>
      <c r="B27" s="166" t="s">
        <v>33</v>
      </c>
      <c r="C27" s="249">
        <v>8716</v>
      </c>
      <c r="D27" s="249"/>
      <c r="E27" s="247">
        <f t="shared" si="0"/>
        <v>8716</v>
      </c>
      <c r="F27" s="249"/>
      <c r="G27" s="248">
        <f t="shared" si="1"/>
        <v>8716</v>
      </c>
      <c r="H27" s="27"/>
    </row>
    <row r="28" spans="1:8" x14ac:dyDescent="0.2">
      <c r="A28" s="164">
        <v>678</v>
      </c>
      <c r="B28" s="166" t="s">
        <v>34</v>
      </c>
      <c r="C28" s="249">
        <v>0</v>
      </c>
      <c r="D28" s="249"/>
      <c r="E28" s="247">
        <f t="shared" si="0"/>
        <v>0</v>
      </c>
      <c r="F28" s="249"/>
      <c r="G28" s="248">
        <f t="shared" si="1"/>
        <v>0</v>
      </c>
      <c r="H28" s="27"/>
    </row>
    <row r="29" spans="1:8" x14ac:dyDescent="0.2">
      <c r="A29" s="164">
        <v>684</v>
      </c>
      <c r="B29" s="166" t="s">
        <v>35</v>
      </c>
      <c r="C29" s="249">
        <v>9668</v>
      </c>
      <c r="D29" s="249"/>
      <c r="E29" s="247">
        <f t="shared" si="0"/>
        <v>9668</v>
      </c>
      <c r="F29" s="249">
        <v>-3371</v>
      </c>
      <c r="G29" s="248">
        <f t="shared" si="1"/>
        <v>6297</v>
      </c>
      <c r="H29" s="27"/>
    </row>
    <row r="30" spans="1:8" x14ac:dyDescent="0.2">
      <c r="A30" s="164">
        <v>666</v>
      </c>
      <c r="B30" s="167" t="s">
        <v>36</v>
      </c>
      <c r="C30" s="249">
        <v>0</v>
      </c>
      <c r="D30" s="249"/>
      <c r="E30" s="247">
        <f t="shared" si="0"/>
        <v>0</v>
      </c>
      <c r="F30" s="249"/>
      <c r="G30" s="248">
        <f t="shared" si="1"/>
        <v>0</v>
      </c>
      <c r="H30" s="27"/>
    </row>
    <row r="31" spans="1:8" x14ac:dyDescent="0.2">
      <c r="A31" s="164">
        <v>667</v>
      </c>
      <c r="B31" s="166" t="s">
        <v>37</v>
      </c>
      <c r="C31" s="249">
        <v>24476</v>
      </c>
      <c r="D31" s="249"/>
      <c r="E31" s="247">
        <f t="shared" si="0"/>
        <v>24476</v>
      </c>
      <c r="F31" s="249">
        <f>-22047-1244</f>
        <v>-23291</v>
      </c>
      <c r="G31" s="248">
        <f t="shared" si="1"/>
        <v>1185</v>
      </c>
      <c r="H31" s="27"/>
    </row>
    <row r="32" spans="1:8" x14ac:dyDescent="0.2">
      <c r="A32" s="250">
        <v>675</v>
      </c>
      <c r="B32" s="168" t="s">
        <v>38</v>
      </c>
      <c r="C32" s="251">
        <v>29261</v>
      </c>
      <c r="D32" s="251"/>
      <c r="E32" s="252">
        <f t="shared" si="0"/>
        <v>29261</v>
      </c>
      <c r="F32" s="251">
        <f>-8380</f>
        <v>-8380</v>
      </c>
      <c r="G32" s="253">
        <f t="shared" si="1"/>
        <v>20881</v>
      </c>
      <c r="H32" s="27"/>
    </row>
    <row r="33" spans="1:8" ht="13.5" thickBot="1" x14ac:dyDescent="0.25">
      <c r="A33" s="169"/>
      <c r="B33" s="170" t="s">
        <v>39</v>
      </c>
      <c r="C33" s="254">
        <f>SUM(C13:C32)</f>
        <v>294397</v>
      </c>
      <c r="D33" s="254">
        <f t="shared" ref="D33:F33" si="2">SUM(D13:D32)</f>
        <v>415</v>
      </c>
      <c r="E33" s="254">
        <f t="shared" si="2"/>
        <v>294812</v>
      </c>
      <c r="F33" s="254">
        <f t="shared" si="2"/>
        <v>-51419</v>
      </c>
      <c r="G33" s="255">
        <f t="shared" si="1"/>
        <v>243393</v>
      </c>
      <c r="H33" s="27"/>
    </row>
    <row r="34" spans="1:8" ht="13.5" thickTop="1" x14ac:dyDescent="0.2"/>
    <row r="35" spans="1:8" x14ac:dyDescent="0.2">
      <c r="F35" s="27"/>
    </row>
    <row r="36" spans="1:8" x14ac:dyDescent="0.2">
      <c r="B36" s="7"/>
    </row>
    <row r="37" spans="1:8" x14ac:dyDescent="0.2">
      <c r="B37" s="7"/>
    </row>
    <row r="38" spans="1:8" x14ac:dyDescent="0.2">
      <c r="B38" s="7"/>
    </row>
  </sheetData>
  <mergeCells count="3">
    <mergeCell ref="F5:G5"/>
    <mergeCell ref="F4:G4"/>
    <mergeCell ref="A10:B10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50"/>
  <sheetViews>
    <sheetView workbookViewId="0">
      <selection activeCell="A12" sqref="A9:I12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7109375" bestFit="1" customWidth="1"/>
    <col min="6" max="6" width="14.5703125" bestFit="1" customWidth="1"/>
    <col min="7" max="7" width="14.140625" hidden="1" customWidth="1"/>
    <col min="8" max="8" width="15.85546875" hidden="1" customWidth="1"/>
    <col min="9" max="9" width="14.7109375" bestFit="1" customWidth="1"/>
    <col min="10" max="10" width="6.5703125" customWidth="1"/>
    <col min="11" max="11" width="12.85546875" customWidth="1"/>
    <col min="12" max="12" width="10.85546875" customWidth="1"/>
    <col min="13" max="13" width="12.28515625" customWidth="1"/>
    <col min="14" max="14" width="11.28515625" bestFit="1" customWidth="1"/>
  </cols>
  <sheetData>
    <row r="1" spans="1:14" x14ac:dyDescent="0.2">
      <c r="I1" t="s">
        <v>252</v>
      </c>
    </row>
    <row r="4" spans="1:14" x14ac:dyDescent="0.2">
      <c r="A4" s="103" t="s">
        <v>66</v>
      </c>
      <c r="B4" s="237" t="s">
        <v>71</v>
      </c>
      <c r="C4" s="136"/>
      <c r="D4" s="136"/>
      <c r="E4" s="136"/>
      <c r="F4" s="319" t="s">
        <v>202</v>
      </c>
      <c r="G4" s="319"/>
      <c r="H4" s="319"/>
      <c r="I4" s="319"/>
    </row>
    <row r="5" spans="1:14" x14ac:dyDescent="0.2">
      <c r="A5" s="103" t="s">
        <v>67</v>
      </c>
      <c r="B5" s="237">
        <v>46245</v>
      </c>
      <c r="C5" s="136"/>
      <c r="D5" s="136"/>
      <c r="E5" s="136"/>
      <c r="F5" s="319" t="s">
        <v>87</v>
      </c>
      <c r="G5" s="319"/>
      <c r="H5" s="319"/>
      <c r="I5" s="319"/>
    </row>
    <row r="6" spans="1:14" x14ac:dyDescent="0.2">
      <c r="A6" s="103" t="s">
        <v>68</v>
      </c>
      <c r="B6" s="237" t="s">
        <v>72</v>
      </c>
      <c r="C6" s="136"/>
      <c r="D6" s="136"/>
      <c r="E6" s="136"/>
      <c r="F6" s="136"/>
      <c r="G6" s="136"/>
      <c r="H6" s="136"/>
      <c r="I6" s="136"/>
    </row>
    <row r="7" spans="1:14" x14ac:dyDescent="0.2">
      <c r="A7" s="103" t="s">
        <v>69</v>
      </c>
      <c r="B7" s="204">
        <v>42369</v>
      </c>
      <c r="C7" s="136"/>
      <c r="D7" s="136"/>
      <c r="E7" s="136"/>
      <c r="F7" s="136"/>
      <c r="G7" s="136"/>
      <c r="H7" s="136"/>
      <c r="I7" s="136"/>
    </row>
    <row r="8" spans="1:14" x14ac:dyDescent="0.2">
      <c r="A8" s="103"/>
      <c r="B8" s="106"/>
      <c r="C8" s="136"/>
      <c r="D8" s="136"/>
      <c r="E8" s="136"/>
      <c r="F8" s="256"/>
      <c r="G8" s="136"/>
      <c r="H8" s="136"/>
      <c r="I8" s="136"/>
    </row>
    <row r="9" spans="1:14" ht="13.5" thickBot="1" x14ac:dyDescent="0.25">
      <c r="A9" s="100"/>
      <c r="B9" s="102"/>
      <c r="C9" s="102"/>
      <c r="D9" s="102"/>
      <c r="E9" s="262" t="s">
        <v>4</v>
      </c>
      <c r="F9" s="262" t="s">
        <v>237</v>
      </c>
      <c r="G9" s="262"/>
      <c r="H9" s="262"/>
      <c r="I9" s="263"/>
      <c r="J9" s="45"/>
      <c r="K9" s="45"/>
      <c r="L9" s="45"/>
      <c r="M9" s="45"/>
      <c r="N9" s="45"/>
    </row>
    <row r="10" spans="1:14" ht="14.25" x14ac:dyDescent="0.2">
      <c r="A10" s="103"/>
      <c r="B10" s="104"/>
      <c r="C10" s="104"/>
      <c r="D10" s="108" t="s">
        <v>5</v>
      </c>
      <c r="E10" s="108" t="s">
        <v>76</v>
      </c>
      <c r="F10" s="108" t="s">
        <v>74</v>
      </c>
      <c r="G10" s="257" t="s">
        <v>150</v>
      </c>
      <c r="H10" s="258" t="s">
        <v>151</v>
      </c>
      <c r="I10" s="110" t="s">
        <v>237</v>
      </c>
      <c r="J10" s="44"/>
      <c r="K10" s="45"/>
      <c r="L10" s="45"/>
      <c r="M10" s="45"/>
      <c r="N10" s="45"/>
    </row>
    <row r="11" spans="1:14" ht="14.25" x14ac:dyDescent="0.2">
      <c r="A11" s="103"/>
      <c r="B11" s="104"/>
      <c r="C11" s="108" t="s">
        <v>73</v>
      </c>
      <c r="D11" s="108" t="s">
        <v>74</v>
      </c>
      <c r="E11" s="108" t="s">
        <v>73</v>
      </c>
      <c r="F11" s="108" t="s">
        <v>77</v>
      </c>
      <c r="G11" s="109" t="s">
        <v>148</v>
      </c>
      <c r="H11" s="108" t="s">
        <v>148</v>
      </c>
      <c r="I11" s="110" t="s">
        <v>60</v>
      </c>
      <c r="J11" s="44"/>
      <c r="K11" s="15"/>
      <c r="L11" s="45"/>
      <c r="M11" s="45"/>
      <c r="N11" s="45"/>
    </row>
    <row r="12" spans="1:14" ht="14.25" x14ac:dyDescent="0.2">
      <c r="A12" s="111"/>
      <c r="B12" s="112"/>
      <c r="C12" s="113" t="s">
        <v>0</v>
      </c>
      <c r="D12" s="113" t="s">
        <v>75</v>
      </c>
      <c r="E12" s="113" t="s">
        <v>0</v>
      </c>
      <c r="F12" s="113" t="s">
        <v>78</v>
      </c>
      <c r="G12" s="114" t="s">
        <v>149</v>
      </c>
      <c r="H12" s="113" t="s">
        <v>149</v>
      </c>
      <c r="I12" s="115" t="s">
        <v>0</v>
      </c>
      <c r="J12" s="39"/>
      <c r="K12" s="70"/>
      <c r="L12" s="45"/>
      <c r="M12" s="45"/>
      <c r="N12" s="45"/>
    </row>
    <row r="13" spans="1:14" x14ac:dyDescent="0.2">
      <c r="A13" s="320" t="s">
        <v>88</v>
      </c>
      <c r="B13" s="321"/>
      <c r="C13" s="80" t="s">
        <v>6</v>
      </c>
      <c r="D13" s="80" t="s">
        <v>7</v>
      </c>
      <c r="E13" s="80" t="s">
        <v>8</v>
      </c>
      <c r="F13" s="80" t="s">
        <v>9</v>
      </c>
      <c r="G13" s="116" t="s">
        <v>152</v>
      </c>
      <c r="H13" s="80" t="s">
        <v>153</v>
      </c>
      <c r="I13" s="81" t="s">
        <v>154</v>
      </c>
      <c r="J13" s="45"/>
      <c r="K13" s="45"/>
      <c r="L13" s="45"/>
      <c r="M13" s="45"/>
      <c r="N13" s="45"/>
    </row>
    <row r="14" spans="1:14" x14ac:dyDescent="0.2">
      <c r="A14" s="324" t="s">
        <v>166</v>
      </c>
      <c r="B14" s="325"/>
      <c r="C14" s="41">
        <v>3791956</v>
      </c>
      <c r="D14" s="41"/>
      <c r="E14" s="41">
        <f>C14+D14</f>
        <v>3791956</v>
      </c>
      <c r="F14" s="41">
        <f>-3-3290608</f>
        <v>-3290611</v>
      </c>
      <c r="G14" s="82" t="s">
        <v>169</v>
      </c>
      <c r="H14" s="41">
        <f>-(+E14+F14-I14)</f>
        <v>0.47999999998137355</v>
      </c>
      <c r="I14" s="152">
        <f>+I15+I16</f>
        <v>501345.48</v>
      </c>
      <c r="J14" s="45"/>
      <c r="K14" s="45"/>
      <c r="L14" s="46"/>
      <c r="M14" s="45"/>
      <c r="N14" s="58"/>
    </row>
    <row r="15" spans="1:14" ht="13.5" thickBot="1" x14ac:dyDescent="0.25">
      <c r="A15" s="236" t="s">
        <v>164</v>
      </c>
      <c r="B15" s="237"/>
      <c r="C15" s="35"/>
      <c r="D15" s="35"/>
      <c r="E15" s="35"/>
      <c r="F15" s="35"/>
      <c r="G15" s="59">
        <v>4</v>
      </c>
      <c r="H15" s="60"/>
      <c r="I15" s="144">
        <v>71367.48</v>
      </c>
      <c r="J15" s="46"/>
      <c r="K15" s="45"/>
      <c r="L15" s="45"/>
      <c r="M15" s="45"/>
      <c r="N15" s="45"/>
    </row>
    <row r="16" spans="1:14" x14ac:dyDescent="0.2">
      <c r="A16" s="236" t="s">
        <v>165</v>
      </c>
      <c r="B16" s="237"/>
      <c r="C16" s="35"/>
      <c r="D16" s="35"/>
      <c r="E16" s="35"/>
      <c r="F16" s="35"/>
      <c r="G16" s="83">
        <v>6</v>
      </c>
      <c r="H16" s="84"/>
      <c r="I16" s="144">
        <v>429978</v>
      </c>
      <c r="J16" s="45"/>
      <c r="K16" s="46"/>
      <c r="L16" s="45"/>
      <c r="M16" s="45"/>
      <c r="N16" s="45"/>
    </row>
    <row r="17" spans="1:14" x14ac:dyDescent="0.2">
      <c r="A17" s="324" t="s">
        <v>167</v>
      </c>
      <c r="B17" s="325"/>
      <c r="C17" s="41">
        <v>-1603728</v>
      </c>
      <c r="D17" s="41"/>
      <c r="E17" s="41">
        <f t="shared" ref="E17:E35" si="0">C17+D17</f>
        <v>-1603728</v>
      </c>
      <c r="F17" s="41">
        <f>35+1380580</f>
        <v>1380615</v>
      </c>
      <c r="G17" s="82" t="s">
        <v>169</v>
      </c>
      <c r="H17" s="41">
        <f>+I17-F17-E17</f>
        <v>0</v>
      </c>
      <c r="I17" s="152">
        <f>+I18+I19</f>
        <v>-223113</v>
      </c>
      <c r="J17" s="45"/>
      <c r="K17" s="45"/>
      <c r="L17" s="58"/>
      <c r="M17" s="45"/>
      <c r="N17" s="45"/>
    </row>
    <row r="18" spans="1:14" ht="13.5" thickBot="1" x14ac:dyDescent="0.25">
      <c r="A18" s="236" t="s">
        <v>164</v>
      </c>
      <c r="B18" s="237"/>
      <c r="C18" s="35"/>
      <c r="D18" s="35"/>
      <c r="E18" s="35"/>
      <c r="F18" s="35"/>
      <c r="G18" s="59" t="s">
        <v>209</v>
      </c>
      <c r="H18" s="60"/>
      <c r="I18" s="144">
        <v>-3012</v>
      </c>
      <c r="J18" s="46"/>
      <c r="K18" s="46"/>
      <c r="L18" s="45"/>
      <c r="M18" s="45"/>
      <c r="N18" s="45"/>
    </row>
    <row r="19" spans="1:14" ht="13.5" thickBot="1" x14ac:dyDescent="0.25">
      <c r="A19" s="236" t="s">
        <v>165</v>
      </c>
      <c r="B19" s="237"/>
      <c r="C19" s="35"/>
      <c r="D19" s="35"/>
      <c r="E19" s="35"/>
      <c r="F19" s="35"/>
      <c r="G19" s="56">
        <v>6</v>
      </c>
      <c r="H19" s="57"/>
      <c r="I19" s="144">
        <v>-220101</v>
      </c>
      <c r="J19" s="45"/>
      <c r="K19" s="46"/>
      <c r="L19" s="45"/>
      <c r="M19" s="45"/>
      <c r="N19" s="45"/>
    </row>
    <row r="20" spans="1:14" x14ac:dyDescent="0.2">
      <c r="A20" s="313"/>
      <c r="B20" s="314"/>
      <c r="C20" s="35"/>
      <c r="D20" s="35"/>
      <c r="E20" s="35">
        <f t="shared" si="0"/>
        <v>0</v>
      </c>
      <c r="F20" s="35"/>
      <c r="G20" s="49"/>
      <c r="H20" s="35"/>
      <c r="I20" s="78"/>
      <c r="J20" s="45"/>
      <c r="K20" s="45"/>
      <c r="L20" s="45"/>
      <c r="M20" s="45"/>
      <c r="N20" s="45"/>
    </row>
    <row r="21" spans="1:14" x14ac:dyDescent="0.2">
      <c r="A21" s="324" t="s">
        <v>91</v>
      </c>
      <c r="B21" s="325"/>
      <c r="C21" s="41">
        <f>SUM(C14:C17)</f>
        <v>2188228</v>
      </c>
      <c r="D21" s="41">
        <f t="shared" ref="D21:E21" si="1">SUM(D14:D17)</f>
        <v>0</v>
      </c>
      <c r="E21" s="41">
        <f t="shared" si="1"/>
        <v>2188228</v>
      </c>
      <c r="F21" s="41">
        <f>+I21-E21</f>
        <v>-1909995.52</v>
      </c>
      <c r="G21" s="82" t="s">
        <v>221</v>
      </c>
      <c r="H21" s="42">
        <f>+I21-E21-F21</f>
        <v>0</v>
      </c>
      <c r="I21" s="152">
        <f>+I15+I16+I18+I19</f>
        <v>278232.48</v>
      </c>
      <c r="J21" s="72"/>
      <c r="K21" s="72"/>
      <c r="L21" s="73"/>
      <c r="M21" s="46"/>
      <c r="N21" s="45"/>
    </row>
    <row r="22" spans="1:14" x14ac:dyDescent="0.2">
      <c r="A22" s="236" t="s">
        <v>164</v>
      </c>
      <c r="B22" s="237"/>
      <c r="C22" s="35"/>
      <c r="D22" s="35"/>
      <c r="E22" s="35"/>
      <c r="F22" s="36"/>
      <c r="G22" s="49"/>
      <c r="H22" s="36"/>
      <c r="I22" s="144">
        <f>+I15+I18</f>
        <v>68355.48</v>
      </c>
      <c r="J22" s="72"/>
      <c r="K22" s="72"/>
      <c r="L22" s="73"/>
      <c r="M22" s="46"/>
      <c r="N22" s="45"/>
    </row>
    <row r="23" spans="1:14" x14ac:dyDescent="0.2">
      <c r="A23" s="236" t="s">
        <v>165</v>
      </c>
      <c r="B23" s="237"/>
      <c r="C23" s="35"/>
      <c r="D23" s="35"/>
      <c r="E23" s="35"/>
      <c r="F23" s="36"/>
      <c r="G23" s="49"/>
      <c r="H23" s="36"/>
      <c r="I23" s="144">
        <f>+I16+I19</f>
        <v>209877</v>
      </c>
      <c r="J23" s="72"/>
      <c r="K23" s="72"/>
      <c r="L23" s="73"/>
      <c r="M23" s="46"/>
      <c r="N23" s="45"/>
    </row>
    <row r="24" spans="1:14" x14ac:dyDescent="0.2">
      <c r="A24" s="236"/>
      <c r="B24" s="237"/>
      <c r="C24" s="35"/>
      <c r="D24" s="35"/>
      <c r="E24" s="35"/>
      <c r="F24" s="36"/>
      <c r="G24" s="49"/>
      <c r="H24" s="36"/>
      <c r="I24" s="144"/>
      <c r="J24" s="72"/>
      <c r="K24" s="72"/>
      <c r="L24" s="73"/>
      <c r="M24" s="46"/>
      <c r="N24" s="45"/>
    </row>
    <row r="25" spans="1:14" ht="13.5" thickBot="1" x14ac:dyDescent="0.25">
      <c r="A25" s="313"/>
      <c r="B25" s="314"/>
      <c r="C25" s="35"/>
      <c r="D25" s="35"/>
      <c r="E25" s="35">
        <f t="shared" si="0"/>
        <v>0</v>
      </c>
      <c r="F25" s="35"/>
      <c r="G25" s="49"/>
      <c r="H25" s="35"/>
      <c r="I25" s="144"/>
      <c r="J25" s="47"/>
      <c r="K25" s="47"/>
      <c r="L25" s="47"/>
      <c r="M25" s="45"/>
      <c r="N25" s="45"/>
    </row>
    <row r="26" spans="1:14" ht="13.5" thickBot="1" x14ac:dyDescent="0.25">
      <c r="A26" s="313" t="s">
        <v>92</v>
      </c>
      <c r="B26" s="314"/>
      <c r="C26" s="35">
        <v>24568</v>
      </c>
      <c r="D26" s="35"/>
      <c r="E26" s="35">
        <f t="shared" si="0"/>
        <v>24568</v>
      </c>
      <c r="F26" s="35">
        <f>+I26-E26</f>
        <v>-4285.25</v>
      </c>
      <c r="G26" s="56" t="s">
        <v>168</v>
      </c>
      <c r="H26" s="57">
        <f>-(+E26+F26-I26)</f>
        <v>0</v>
      </c>
      <c r="I26" s="144">
        <f>(1/12)*'II-Water O&amp;M '!G33</f>
        <v>20282.75</v>
      </c>
      <c r="J26" s="51"/>
      <c r="K26" s="47"/>
      <c r="L26" s="47"/>
      <c r="M26" s="45"/>
      <c r="N26" s="45"/>
    </row>
    <row r="27" spans="1:14" x14ac:dyDescent="0.2">
      <c r="A27" s="313" t="s">
        <v>93</v>
      </c>
      <c r="B27" s="314"/>
      <c r="C27" s="35"/>
      <c r="D27" s="35"/>
      <c r="E27" s="35">
        <f t="shared" si="0"/>
        <v>0</v>
      </c>
      <c r="F27" s="35"/>
      <c r="G27" s="49"/>
      <c r="H27" s="35"/>
      <c r="I27" s="144"/>
      <c r="J27" s="45"/>
      <c r="K27" s="45"/>
      <c r="L27" s="45"/>
      <c r="M27" s="45"/>
      <c r="N27" s="45"/>
    </row>
    <row r="28" spans="1:14" x14ac:dyDescent="0.2">
      <c r="A28" s="313" t="s">
        <v>94</v>
      </c>
      <c r="B28" s="314"/>
      <c r="C28" s="35"/>
      <c r="D28" s="35"/>
      <c r="E28" s="35">
        <f t="shared" si="0"/>
        <v>0</v>
      </c>
      <c r="F28" s="35"/>
      <c r="G28" s="49"/>
      <c r="H28" s="35"/>
      <c r="I28" s="144"/>
      <c r="J28" s="45"/>
      <c r="K28" s="45"/>
      <c r="L28" s="45"/>
      <c r="M28" s="45"/>
      <c r="N28" s="45"/>
    </row>
    <row r="29" spans="1:14" x14ac:dyDescent="0.2">
      <c r="A29" s="313" t="s">
        <v>96</v>
      </c>
      <c r="B29" s="314"/>
      <c r="C29" s="35"/>
      <c r="D29" s="35"/>
      <c r="E29" s="35">
        <f t="shared" si="0"/>
        <v>0</v>
      </c>
      <c r="F29" s="35"/>
      <c r="G29" s="49"/>
      <c r="H29" s="35"/>
      <c r="I29" s="144"/>
      <c r="J29" s="45"/>
      <c r="K29" s="45"/>
      <c r="L29" s="45"/>
      <c r="M29" s="45"/>
      <c r="N29" s="45"/>
    </row>
    <row r="30" spans="1:14" x14ac:dyDescent="0.2">
      <c r="A30" s="313" t="s">
        <v>95</v>
      </c>
      <c r="B30" s="314"/>
      <c r="C30" s="35">
        <v>-1186227</v>
      </c>
      <c r="D30" s="35"/>
      <c r="E30" s="35">
        <f t="shared" si="0"/>
        <v>-1186227</v>
      </c>
      <c r="F30" s="35">
        <f>+I30-E30</f>
        <v>976350</v>
      </c>
      <c r="G30" s="49"/>
      <c r="H30" s="35">
        <f>+I30-E30-F30</f>
        <v>0</v>
      </c>
      <c r="I30" s="144">
        <f>-I23</f>
        <v>-209877</v>
      </c>
      <c r="J30" s="74"/>
      <c r="K30" s="45"/>
      <c r="L30" s="45"/>
      <c r="M30" s="45"/>
      <c r="N30" s="45"/>
    </row>
    <row r="31" spans="1:14" x14ac:dyDescent="0.2">
      <c r="A31" s="313" t="s">
        <v>97</v>
      </c>
      <c r="B31" s="314"/>
      <c r="C31" s="35"/>
      <c r="D31" s="35"/>
      <c r="E31" s="35">
        <f t="shared" si="0"/>
        <v>0</v>
      </c>
      <c r="F31" s="35"/>
      <c r="G31" s="49"/>
      <c r="H31" s="35"/>
      <c r="I31" s="144"/>
      <c r="J31" s="45"/>
      <c r="K31" s="45"/>
      <c r="L31" s="45"/>
      <c r="M31" s="45"/>
      <c r="N31" s="45"/>
    </row>
    <row r="32" spans="1:14" x14ac:dyDescent="0.2">
      <c r="A32" s="313" t="s">
        <v>98</v>
      </c>
      <c r="B32" s="314"/>
      <c r="C32" s="35"/>
      <c r="D32" s="35"/>
      <c r="E32" s="35">
        <f t="shared" si="0"/>
        <v>0</v>
      </c>
      <c r="F32" s="35"/>
      <c r="G32" s="49"/>
      <c r="H32" s="35"/>
      <c r="I32" s="144"/>
      <c r="J32" s="45"/>
      <c r="K32" s="45"/>
      <c r="L32" s="45"/>
      <c r="M32" s="45"/>
      <c r="N32" s="45"/>
    </row>
    <row r="33" spans="1:14" x14ac:dyDescent="0.2">
      <c r="A33" s="313" t="s">
        <v>99</v>
      </c>
      <c r="B33" s="314"/>
      <c r="C33" s="35"/>
      <c r="D33" s="35"/>
      <c r="E33" s="35">
        <f t="shared" si="0"/>
        <v>0</v>
      </c>
      <c r="F33" s="35">
        <v>-327979</v>
      </c>
      <c r="G33" s="49"/>
      <c r="H33" s="35">
        <v>0</v>
      </c>
      <c r="I33" s="144">
        <v>-327979</v>
      </c>
      <c r="J33" s="48"/>
      <c r="K33" s="45"/>
      <c r="L33" s="45"/>
      <c r="M33" s="45"/>
      <c r="N33" s="45"/>
    </row>
    <row r="34" spans="1:14" x14ac:dyDescent="0.2">
      <c r="A34" s="313" t="s">
        <v>100</v>
      </c>
      <c r="B34" s="314"/>
      <c r="C34" s="35"/>
      <c r="D34" s="35"/>
      <c r="E34" s="35">
        <f t="shared" si="0"/>
        <v>0</v>
      </c>
      <c r="F34" s="35"/>
      <c r="G34" s="49"/>
      <c r="H34" s="35"/>
      <c r="I34" s="144"/>
      <c r="J34" s="45"/>
      <c r="K34" s="45"/>
      <c r="L34" s="45"/>
      <c r="M34" s="45"/>
      <c r="N34" s="45"/>
    </row>
    <row r="35" spans="1:14" x14ac:dyDescent="0.2">
      <c r="A35" s="330"/>
      <c r="B35" s="331"/>
      <c r="C35" s="85"/>
      <c r="D35" s="85"/>
      <c r="E35" s="85">
        <f t="shared" si="0"/>
        <v>0</v>
      </c>
      <c r="F35" s="85"/>
      <c r="G35" s="86"/>
      <c r="H35" s="85"/>
      <c r="I35" s="171"/>
      <c r="J35" s="45"/>
      <c r="K35" s="45"/>
      <c r="L35" s="45"/>
      <c r="M35" s="45"/>
      <c r="N35" s="45"/>
    </row>
    <row r="36" spans="1:14" ht="13.5" thickBot="1" x14ac:dyDescent="0.25">
      <c r="A36" s="328" t="s">
        <v>101</v>
      </c>
      <c r="B36" s="329"/>
      <c r="C36" s="25">
        <f>SUM(C21:C34)</f>
        <v>1026569</v>
      </c>
      <c r="D36" s="25">
        <f t="shared" ref="D36:F36" si="2">SUM(D21:D34)</f>
        <v>0</v>
      </c>
      <c r="E36" s="25">
        <f t="shared" si="2"/>
        <v>1026569</v>
      </c>
      <c r="F36" s="25">
        <f t="shared" si="2"/>
        <v>-1265909.77</v>
      </c>
      <c r="G36" s="52"/>
      <c r="H36" s="37">
        <f>+H21+SUM(H26:H34)</f>
        <v>0</v>
      </c>
      <c r="I36" s="172">
        <f>SUM(I22:I34)</f>
        <v>-239340.77000000002</v>
      </c>
      <c r="J36" s="45"/>
      <c r="K36" s="45"/>
      <c r="L36" s="46"/>
      <c r="M36" s="45"/>
      <c r="N36" s="45"/>
    </row>
    <row r="37" spans="1:14" ht="13.5" thickTop="1" x14ac:dyDescent="0.2">
      <c r="A37" s="313"/>
      <c r="B37" s="314"/>
      <c r="C37" s="104"/>
      <c r="D37" s="104"/>
      <c r="E37" s="104"/>
      <c r="F37" s="104"/>
      <c r="G37" s="123"/>
      <c r="H37" s="104"/>
      <c r="I37" s="105"/>
      <c r="J37" s="45"/>
      <c r="K37" s="45"/>
      <c r="L37" s="45"/>
      <c r="M37" s="45"/>
      <c r="N37" s="45"/>
    </row>
    <row r="38" spans="1:14" x14ac:dyDescent="0.2">
      <c r="A38" s="313" t="s">
        <v>102</v>
      </c>
      <c r="B38" s="314"/>
      <c r="C38" s="54"/>
      <c r="D38" s="54"/>
      <c r="E38" s="54">
        <v>8.4247000000000002E-2</v>
      </c>
      <c r="F38" s="54"/>
      <c r="G38" s="53"/>
      <c r="H38" s="54">
        <f>+I38-E38</f>
        <v>-1.4746999999999996E-2</v>
      </c>
      <c r="I38" s="125">
        <v>6.9500000000000006E-2</v>
      </c>
      <c r="J38" s="75"/>
      <c r="K38" s="45"/>
      <c r="L38" s="45"/>
      <c r="M38" s="45"/>
      <c r="N38" s="45"/>
    </row>
    <row r="39" spans="1:14" x14ac:dyDescent="0.2">
      <c r="A39" s="103"/>
      <c r="B39" s="104"/>
      <c r="C39" s="104"/>
      <c r="D39" s="104"/>
      <c r="E39" s="104"/>
      <c r="F39" s="104"/>
      <c r="G39" s="123"/>
      <c r="H39" s="104"/>
      <c r="I39" s="105"/>
      <c r="J39" s="45"/>
      <c r="K39" s="45"/>
      <c r="L39" s="45"/>
      <c r="M39" s="45"/>
      <c r="N39" s="45"/>
    </row>
    <row r="40" spans="1:14" ht="13.5" thickBot="1" x14ac:dyDescent="0.25">
      <c r="A40" s="326" t="s">
        <v>103</v>
      </c>
      <c r="B40" s="327"/>
      <c r="C40" s="128">
        <v>30106</v>
      </c>
      <c r="D40" s="128">
        <f>E40-C40</f>
        <v>56379.358543000009</v>
      </c>
      <c r="E40" s="128">
        <f t="shared" ref="E40" si="3">E38*E36</f>
        <v>86485.358543000009</v>
      </c>
      <c r="F40" s="128">
        <f>I40-E40</f>
        <v>-86485.358543000009</v>
      </c>
      <c r="G40" s="129"/>
      <c r="H40" s="128"/>
      <c r="I40" s="173">
        <f>IF(I38*I36&lt;0,0,I38*I36)</f>
        <v>0</v>
      </c>
      <c r="J40" s="45"/>
      <c r="K40" s="45"/>
      <c r="L40" s="45"/>
      <c r="M40" s="45"/>
      <c r="N40" s="45"/>
    </row>
    <row r="41" spans="1:14" ht="13.5" hidden="1" thickTop="1" x14ac:dyDescent="0.2">
      <c r="I41" s="45"/>
      <c r="J41" s="45"/>
      <c r="K41" s="45"/>
      <c r="L41" s="45"/>
      <c r="M41" s="45"/>
      <c r="N41" s="45"/>
    </row>
    <row r="42" spans="1:14" ht="13.5" hidden="1" thickTop="1" x14ac:dyDescent="0.2">
      <c r="A42" s="38" t="s">
        <v>189</v>
      </c>
      <c r="I42" s="45"/>
      <c r="J42" s="45"/>
      <c r="K42" s="45"/>
      <c r="L42" s="45"/>
      <c r="M42" s="45"/>
      <c r="N42" s="45"/>
    </row>
    <row r="43" spans="1:14" ht="13.5" hidden="1" thickTop="1" x14ac:dyDescent="0.2">
      <c r="A43" s="2" t="s">
        <v>220</v>
      </c>
      <c r="I43" s="45"/>
      <c r="J43" s="45"/>
      <c r="K43" s="45"/>
      <c r="L43" s="45"/>
      <c r="M43" s="45"/>
      <c r="N43" s="45"/>
    </row>
    <row r="44" spans="1:14" ht="13.5" hidden="1" thickTop="1" x14ac:dyDescent="0.2">
      <c r="A44" t="s">
        <v>186</v>
      </c>
      <c r="I44" s="45"/>
      <c r="J44" s="45"/>
      <c r="K44" s="45"/>
      <c r="L44" s="45"/>
      <c r="M44" s="45"/>
      <c r="N44" s="45"/>
    </row>
    <row r="45" spans="1:14" ht="13.5" hidden="1" thickTop="1" x14ac:dyDescent="0.2">
      <c r="A45" s="2" t="s">
        <v>222</v>
      </c>
      <c r="I45" s="45"/>
      <c r="J45" s="45"/>
      <c r="K45" s="45"/>
      <c r="L45" s="45"/>
      <c r="M45" s="45"/>
      <c r="N45" s="45"/>
    </row>
    <row r="46" spans="1:14" ht="13.5" hidden="1" thickTop="1" x14ac:dyDescent="0.2">
      <c r="A46" s="2" t="s">
        <v>223</v>
      </c>
      <c r="I46" s="45"/>
      <c r="J46" s="45"/>
      <c r="K46" s="45"/>
      <c r="L46" s="45"/>
      <c r="M46" s="45"/>
      <c r="N46" s="45"/>
    </row>
    <row r="47" spans="1:14" ht="13.5" hidden="1" thickTop="1" x14ac:dyDescent="0.2">
      <c r="I47" s="45"/>
      <c r="J47" s="45"/>
      <c r="K47" s="45"/>
      <c r="L47" s="45"/>
      <c r="M47" s="45"/>
      <c r="N47" s="45"/>
    </row>
    <row r="48" spans="1:14" ht="13.5" thickTop="1" x14ac:dyDescent="0.2">
      <c r="I48" s="45"/>
      <c r="J48" s="45"/>
      <c r="K48" s="45"/>
      <c r="L48" s="45"/>
      <c r="M48" s="45"/>
      <c r="N48" s="45"/>
    </row>
    <row r="49" spans="10:14" x14ac:dyDescent="0.2">
      <c r="J49" s="45"/>
      <c r="K49" s="45"/>
      <c r="L49" s="45"/>
      <c r="M49" s="45"/>
      <c r="N49" s="45"/>
    </row>
    <row r="50" spans="10:14" x14ac:dyDescent="0.2">
      <c r="J50" s="45"/>
      <c r="K50" s="45"/>
      <c r="L50" s="45"/>
      <c r="M50" s="45"/>
      <c r="N50" s="45"/>
    </row>
  </sheetData>
  <mergeCells count="22">
    <mergeCell ref="A25:B25"/>
    <mergeCell ref="A20:B20"/>
    <mergeCell ref="A40:B40"/>
    <mergeCell ref="A38:B38"/>
    <mergeCell ref="A31:B31"/>
    <mergeCell ref="A26:B26"/>
    <mergeCell ref="A30:B30"/>
    <mergeCell ref="A29:B29"/>
    <mergeCell ref="A28:B28"/>
    <mergeCell ref="A27:B27"/>
    <mergeCell ref="A37:B37"/>
    <mergeCell ref="A36:B36"/>
    <mergeCell ref="A35:B35"/>
    <mergeCell ref="A34:B34"/>
    <mergeCell ref="A33:B33"/>
    <mergeCell ref="A32:B32"/>
    <mergeCell ref="F4:I4"/>
    <mergeCell ref="F5:I5"/>
    <mergeCell ref="A13:B13"/>
    <mergeCell ref="A21:B21"/>
    <mergeCell ref="A17:B17"/>
    <mergeCell ref="A14:B14"/>
  </mergeCells>
  <pageMargins left="0.25" right="0.25" top="0.75" bottom="0.75" header="0.3" footer="0.3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workbookViewId="0">
      <selection activeCell="H7" sqref="H7:H30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1" customWidth="1"/>
    <col min="5" max="5" width="9.85546875" bestFit="1" customWidth="1"/>
    <col min="6" max="6" width="11" customWidth="1"/>
    <col min="7" max="7" width="11.28515625" customWidth="1"/>
    <col min="8" max="8" width="9.7109375" customWidth="1"/>
  </cols>
  <sheetData>
    <row r="1" spans="1:8" x14ac:dyDescent="0.2">
      <c r="G1" t="s">
        <v>252</v>
      </c>
    </row>
    <row r="4" spans="1:8" x14ac:dyDescent="0.2">
      <c r="A4" s="9" t="s">
        <v>66</v>
      </c>
      <c r="B4" s="239" t="s">
        <v>71</v>
      </c>
      <c r="C4" s="9"/>
      <c r="D4" s="9"/>
      <c r="E4" s="9"/>
      <c r="F4" s="336" t="s">
        <v>200</v>
      </c>
      <c r="G4" s="336"/>
    </row>
    <row r="5" spans="1:8" x14ac:dyDescent="0.2">
      <c r="A5" s="9" t="s">
        <v>67</v>
      </c>
      <c r="B5" s="239">
        <v>46245</v>
      </c>
      <c r="C5" s="9"/>
      <c r="D5" s="9"/>
      <c r="E5" s="9"/>
      <c r="F5" s="336" t="s">
        <v>104</v>
      </c>
      <c r="G5" s="336"/>
    </row>
    <row r="6" spans="1:8" x14ac:dyDescent="0.2">
      <c r="A6" s="9" t="s">
        <v>68</v>
      </c>
      <c r="B6" s="239" t="s">
        <v>72</v>
      </c>
      <c r="C6" s="9"/>
      <c r="D6" s="9"/>
      <c r="E6" s="9"/>
      <c r="F6" s="9"/>
      <c r="G6" s="9"/>
    </row>
    <row r="7" spans="1:8" x14ac:dyDescent="0.2">
      <c r="A7" s="9" t="s">
        <v>69</v>
      </c>
      <c r="B7" s="205">
        <v>42369</v>
      </c>
      <c r="C7" s="9"/>
      <c r="D7" s="9"/>
      <c r="E7" s="9"/>
      <c r="F7" s="9"/>
      <c r="G7" s="9"/>
    </row>
    <row r="8" spans="1:8" x14ac:dyDescent="0.2">
      <c r="A8" s="9"/>
      <c r="B8" s="9"/>
      <c r="C8" s="9"/>
      <c r="D8" s="9"/>
      <c r="E8" s="9"/>
      <c r="F8" s="9"/>
      <c r="G8" s="9"/>
    </row>
    <row r="9" spans="1:8" x14ac:dyDescent="0.2">
      <c r="A9" s="91"/>
      <c r="B9" s="99"/>
      <c r="C9" s="99"/>
      <c r="D9" s="99"/>
      <c r="E9" s="260" t="s">
        <v>4</v>
      </c>
      <c r="F9" s="260" t="s">
        <v>237</v>
      </c>
      <c r="G9" s="261"/>
    </row>
    <row r="10" spans="1:8" x14ac:dyDescent="0.2">
      <c r="A10" s="79"/>
      <c r="B10" s="9"/>
      <c r="C10" s="9"/>
      <c r="D10" s="15" t="s">
        <v>5</v>
      </c>
      <c r="E10" s="15" t="s">
        <v>76</v>
      </c>
      <c r="F10" s="15" t="s">
        <v>74</v>
      </c>
      <c r="G10" s="92" t="s">
        <v>237</v>
      </c>
      <c r="H10" s="70"/>
    </row>
    <row r="11" spans="1:8" x14ac:dyDescent="0.2">
      <c r="A11" s="79"/>
      <c r="B11" s="9"/>
      <c r="C11" s="15" t="s">
        <v>73</v>
      </c>
      <c r="D11" s="15" t="s">
        <v>74</v>
      </c>
      <c r="E11" s="15" t="s">
        <v>73</v>
      </c>
      <c r="F11" s="15" t="s">
        <v>77</v>
      </c>
      <c r="G11" s="92" t="s">
        <v>60</v>
      </c>
      <c r="H11" s="70"/>
    </row>
    <row r="12" spans="1:8" x14ac:dyDescent="0.2">
      <c r="A12" s="79"/>
      <c r="B12" s="9"/>
      <c r="C12" s="4" t="s">
        <v>0</v>
      </c>
      <c r="D12" s="4" t="s">
        <v>75</v>
      </c>
      <c r="E12" s="4" t="s">
        <v>0</v>
      </c>
      <c r="F12" s="4" t="s">
        <v>78</v>
      </c>
      <c r="G12" s="95" t="s">
        <v>0</v>
      </c>
    </row>
    <row r="13" spans="1:8" x14ac:dyDescent="0.2">
      <c r="A13" s="337" t="s">
        <v>105</v>
      </c>
      <c r="B13" s="338"/>
      <c r="C13" s="6" t="s">
        <v>6</v>
      </c>
      <c r="D13" s="6" t="s">
        <v>7</v>
      </c>
      <c r="E13" s="6" t="s">
        <v>8</v>
      </c>
      <c r="F13" s="6" t="s">
        <v>9</v>
      </c>
      <c r="G13" s="76" t="s">
        <v>10</v>
      </c>
    </row>
    <row r="14" spans="1:8" x14ac:dyDescent="0.2">
      <c r="A14" s="79"/>
      <c r="B14" s="9"/>
      <c r="C14" s="221"/>
      <c r="D14" s="221"/>
      <c r="E14" s="221"/>
      <c r="F14" s="221"/>
      <c r="G14" s="222"/>
    </row>
    <row r="15" spans="1:8" x14ac:dyDescent="0.2">
      <c r="A15" s="79" t="s">
        <v>106</v>
      </c>
      <c r="B15" s="9"/>
      <c r="C15" s="221"/>
      <c r="D15" s="221"/>
      <c r="E15" s="221"/>
      <c r="F15" s="221"/>
      <c r="G15" s="222"/>
    </row>
    <row r="16" spans="1:8" x14ac:dyDescent="0.2">
      <c r="A16" s="130" t="s">
        <v>107</v>
      </c>
      <c r="B16" s="8"/>
      <c r="C16" s="43">
        <v>54977</v>
      </c>
      <c r="D16" s="43">
        <v>483</v>
      </c>
      <c r="E16" s="43">
        <f>C16+D16</f>
        <v>55460</v>
      </c>
      <c r="F16" s="43"/>
      <c r="G16" s="94">
        <f>E16+F16</f>
        <v>55460</v>
      </c>
    </row>
    <row r="17" spans="1:8" x14ac:dyDescent="0.2">
      <c r="A17" s="79"/>
      <c r="B17" s="9" t="s">
        <v>108</v>
      </c>
      <c r="C17" s="221">
        <f>SUM(C16)</f>
        <v>54977</v>
      </c>
      <c r="D17" s="221">
        <f>SUM(D16)</f>
        <v>483</v>
      </c>
      <c r="E17" s="221">
        <f t="shared" ref="E17:G17" si="0">SUM(E16)</f>
        <v>55460</v>
      </c>
      <c r="F17" s="221"/>
      <c r="G17" s="222">
        <f t="shared" si="0"/>
        <v>55460</v>
      </c>
    </row>
    <row r="18" spans="1:8" x14ac:dyDescent="0.2">
      <c r="A18" s="131"/>
      <c r="B18" s="11"/>
      <c r="C18" s="223"/>
      <c r="D18" s="221"/>
      <c r="E18" s="221"/>
      <c r="F18" s="221"/>
      <c r="G18" s="222"/>
    </row>
    <row r="19" spans="1:8" x14ac:dyDescent="0.2">
      <c r="A19" s="79" t="s">
        <v>109</v>
      </c>
      <c r="B19" s="9"/>
      <c r="C19" s="221"/>
      <c r="D19" s="221"/>
      <c r="E19" s="221"/>
      <c r="F19" s="221"/>
      <c r="G19" s="222"/>
    </row>
    <row r="20" spans="1:8" x14ac:dyDescent="0.2">
      <c r="A20" s="132" t="s">
        <v>110</v>
      </c>
      <c r="B20" s="11"/>
      <c r="C20" s="223"/>
      <c r="D20" s="221"/>
      <c r="E20" s="221">
        <v>4992</v>
      </c>
      <c r="F20" s="221">
        <f>G20-E20</f>
        <v>-856.78600000000006</v>
      </c>
      <c r="G20" s="222">
        <f>'DL-3 Payroll Taxes'!F12</f>
        <v>4135.2139999999999</v>
      </c>
      <c r="H20" s="259"/>
    </row>
    <row r="21" spans="1:8" x14ac:dyDescent="0.2">
      <c r="A21" s="133" t="s">
        <v>113</v>
      </c>
      <c r="B21" s="9"/>
      <c r="C21" s="221"/>
      <c r="D21" s="221"/>
      <c r="E21" s="221">
        <v>1168</v>
      </c>
      <c r="F21" s="221">
        <f>G21-E21</f>
        <v>-200.8934999999999</v>
      </c>
      <c r="G21" s="222">
        <f>'DL-3 Payroll Taxes'!F13</f>
        <v>967.1065000000001</v>
      </c>
      <c r="H21" s="259"/>
    </row>
    <row r="22" spans="1:8" x14ac:dyDescent="0.2">
      <c r="A22" s="339" t="s">
        <v>114</v>
      </c>
      <c r="B22" s="340"/>
      <c r="C22" s="221"/>
      <c r="D22" s="221"/>
      <c r="E22" s="221"/>
      <c r="F22" s="221">
        <f>G22-E22</f>
        <v>0</v>
      </c>
      <c r="G22" s="222">
        <f>'DL-3 Payroll Taxes'!F14</f>
        <v>0</v>
      </c>
      <c r="H22" s="259"/>
    </row>
    <row r="23" spans="1:8" x14ac:dyDescent="0.2">
      <c r="A23" s="132" t="s">
        <v>111</v>
      </c>
      <c r="B23" s="9"/>
      <c r="C23" s="221"/>
      <c r="D23" s="221"/>
      <c r="E23" s="221">
        <v>138</v>
      </c>
      <c r="F23" s="221">
        <f>G23-E23</f>
        <v>-22.5</v>
      </c>
      <c r="G23" s="222">
        <f>'DL-3 Payroll Taxes'!F15</f>
        <v>115.5</v>
      </c>
      <c r="H23" s="259"/>
    </row>
    <row r="24" spans="1:8" x14ac:dyDescent="0.2">
      <c r="A24" s="130" t="s">
        <v>112</v>
      </c>
      <c r="B24" s="8"/>
      <c r="C24" s="43"/>
      <c r="D24" s="43"/>
      <c r="E24" s="43">
        <v>442</v>
      </c>
      <c r="F24" s="221">
        <f>G24-E24</f>
        <v>-359.5</v>
      </c>
      <c r="G24" s="94">
        <f>'DL-3 Payroll Taxes'!F16</f>
        <v>82.5</v>
      </c>
      <c r="H24" s="259"/>
    </row>
    <row r="25" spans="1:8" x14ac:dyDescent="0.2">
      <c r="A25" s="79"/>
      <c r="B25" s="9" t="s">
        <v>115</v>
      </c>
      <c r="C25" s="221">
        <v>13198</v>
      </c>
      <c r="D25" s="221">
        <v>-6458</v>
      </c>
      <c r="E25" s="221">
        <f>SUM(E20:E24)</f>
        <v>6740</v>
      </c>
      <c r="F25" s="224">
        <f>SUM(F20:F24)</f>
        <v>-1439.6795</v>
      </c>
      <c r="G25" s="222">
        <f t="shared" ref="G25" si="1">SUM(G20:G24)</f>
        <v>5300.3204999999998</v>
      </c>
    </row>
    <row r="26" spans="1:8" x14ac:dyDescent="0.2">
      <c r="A26" s="79"/>
      <c r="B26" s="9"/>
      <c r="C26" s="221"/>
      <c r="D26" s="221"/>
      <c r="E26" s="221"/>
      <c r="F26" s="221"/>
      <c r="G26" s="222"/>
    </row>
    <row r="27" spans="1:8" x14ac:dyDescent="0.2">
      <c r="A27" s="79" t="s">
        <v>12</v>
      </c>
      <c r="B27" s="9"/>
      <c r="C27" s="221"/>
      <c r="D27" s="221"/>
      <c r="E27" s="221"/>
      <c r="F27" s="221"/>
      <c r="G27" s="222"/>
    </row>
    <row r="28" spans="1:8" x14ac:dyDescent="0.2">
      <c r="A28" s="332" t="s">
        <v>116</v>
      </c>
      <c r="B28" s="333"/>
      <c r="C28" s="43">
        <v>1971</v>
      </c>
      <c r="D28" s="43"/>
      <c r="E28" s="43">
        <f>C28+D28</f>
        <v>1971</v>
      </c>
      <c r="F28" s="225"/>
      <c r="G28" s="94">
        <f>E28+F28</f>
        <v>1971</v>
      </c>
      <c r="H28" s="31"/>
    </row>
    <row r="29" spans="1:8" x14ac:dyDescent="0.2">
      <c r="A29" s="79"/>
      <c r="B29" s="9" t="s">
        <v>117</v>
      </c>
      <c r="C29" s="221">
        <f>SUM(C28)</f>
        <v>1971</v>
      </c>
      <c r="D29" s="221"/>
      <c r="E29" s="221">
        <f t="shared" ref="E29:G29" si="2">SUM(E28)</f>
        <v>1971</v>
      </c>
      <c r="F29" s="221">
        <f t="shared" si="2"/>
        <v>0</v>
      </c>
      <c r="G29" s="222">
        <f t="shared" si="2"/>
        <v>1971</v>
      </c>
    </row>
    <row r="30" spans="1:8" x14ac:dyDescent="0.2">
      <c r="A30" s="79"/>
      <c r="B30" s="9"/>
      <c r="C30" s="221"/>
      <c r="D30" s="221"/>
      <c r="E30" s="221"/>
      <c r="F30" s="221"/>
      <c r="G30" s="222"/>
    </row>
    <row r="31" spans="1:8" ht="13.5" thickBot="1" x14ac:dyDescent="0.25">
      <c r="A31" s="334" t="s">
        <v>118</v>
      </c>
      <c r="B31" s="335"/>
      <c r="C31" s="226">
        <f>SUM(C17+C25+C29)</f>
        <v>70146</v>
      </c>
      <c r="D31" s="226">
        <f t="shared" ref="D31:G31" si="3">SUM(D17+D25+D29)</f>
        <v>-5975</v>
      </c>
      <c r="E31" s="226">
        <f t="shared" si="3"/>
        <v>64171</v>
      </c>
      <c r="F31" s="226">
        <f t="shared" si="3"/>
        <v>-1439.6795</v>
      </c>
      <c r="G31" s="227">
        <f t="shared" si="3"/>
        <v>62731.320500000002</v>
      </c>
    </row>
    <row r="32" spans="1:8" ht="13.5" thickTop="1" x14ac:dyDescent="0.2">
      <c r="A32" s="9"/>
      <c r="B32" s="9"/>
      <c r="C32" s="13"/>
      <c r="D32" s="12"/>
      <c r="E32" s="12"/>
      <c r="F32" s="12"/>
      <c r="G32" s="12"/>
    </row>
    <row r="33" spans="1:7" x14ac:dyDescent="0.2">
      <c r="A33" s="2"/>
      <c r="B33" s="2"/>
      <c r="C33" s="12"/>
      <c r="D33" s="12"/>
      <c r="E33" s="12"/>
      <c r="F33" s="12"/>
      <c r="G33" s="12"/>
    </row>
  </sheetData>
  <mergeCells count="6">
    <mergeCell ref="A28:B28"/>
    <mergeCell ref="A31:B31"/>
    <mergeCell ref="F4:G4"/>
    <mergeCell ref="F5:G5"/>
    <mergeCell ref="A13:B13"/>
    <mergeCell ref="A22:B22"/>
  </mergeCells>
  <printOptions horizontalCentered="1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1"/>
  <sheetViews>
    <sheetView workbookViewId="0">
      <selection activeCell="I17" sqref="I17"/>
    </sheetView>
  </sheetViews>
  <sheetFormatPr defaultColWidth="8.85546875" defaultRowHeight="12" x14ac:dyDescent="0.2"/>
  <cols>
    <col min="1" max="1" width="20.42578125" style="2" bestFit="1" customWidth="1"/>
    <col min="2" max="2" width="22.28515625" style="2" customWidth="1"/>
    <col min="3" max="3" width="12.28515625" style="2" customWidth="1"/>
    <col min="4" max="4" width="3.42578125" style="9" customWidth="1"/>
    <col min="5" max="6" width="12.42578125" style="2" bestFit="1" customWidth="1"/>
    <col min="7" max="7" width="12.7109375" style="2" customWidth="1"/>
    <col min="8" max="8" width="11.42578125" style="2" bestFit="1" customWidth="1"/>
    <col min="9" max="9" width="10.7109375" style="2" bestFit="1" customWidth="1"/>
    <col min="10" max="10" width="9.85546875" style="2" bestFit="1" customWidth="1"/>
    <col min="11" max="16384" width="8.85546875" style="2"/>
  </cols>
  <sheetData>
    <row r="1" spans="1:10" ht="12.75" x14ac:dyDescent="0.2">
      <c r="A1" s="136"/>
      <c r="B1" s="136"/>
      <c r="C1" s="136"/>
      <c r="D1" s="104"/>
      <c r="E1" s="136"/>
      <c r="F1" s="136"/>
      <c r="G1" s="136" t="s">
        <v>252</v>
      </c>
    </row>
    <row r="2" spans="1:10" ht="12.75" x14ac:dyDescent="0.2">
      <c r="A2" s="136"/>
      <c r="B2" s="136"/>
      <c r="C2" s="136"/>
      <c r="D2" s="104"/>
      <c r="E2" s="136"/>
      <c r="F2" s="136"/>
      <c r="G2" s="136"/>
    </row>
    <row r="3" spans="1:10" ht="12.75" x14ac:dyDescent="0.2">
      <c r="A3" s="136"/>
      <c r="B3" s="136"/>
      <c r="C3" s="136"/>
      <c r="D3" s="104"/>
      <c r="E3" s="136"/>
      <c r="F3" s="136"/>
      <c r="G3" s="136"/>
    </row>
    <row r="4" spans="1:10" ht="12.75" x14ac:dyDescent="0.2">
      <c r="A4" s="100" t="s">
        <v>66</v>
      </c>
      <c r="B4" s="101" t="s">
        <v>71</v>
      </c>
      <c r="C4" s="102"/>
      <c r="D4" s="102"/>
      <c r="E4" s="102"/>
      <c r="F4" s="341" t="s">
        <v>198</v>
      </c>
      <c r="G4" s="342"/>
    </row>
    <row r="5" spans="1:10" ht="12.75" x14ac:dyDescent="0.2">
      <c r="A5" s="103" t="s">
        <v>67</v>
      </c>
      <c r="B5" s="237">
        <v>46245</v>
      </c>
      <c r="C5" s="104"/>
      <c r="D5" s="104"/>
      <c r="E5" s="104"/>
      <c r="F5" s="343" t="s">
        <v>13</v>
      </c>
      <c r="G5" s="344"/>
    </row>
    <row r="6" spans="1:10" ht="12.75" x14ac:dyDescent="0.2">
      <c r="A6" s="103" t="s">
        <v>68</v>
      </c>
      <c r="B6" s="237" t="s">
        <v>72</v>
      </c>
      <c r="C6" s="104"/>
      <c r="D6" s="104"/>
      <c r="E6" s="104"/>
      <c r="F6" s="104"/>
      <c r="G6" s="105"/>
    </row>
    <row r="7" spans="1:10" ht="12.75" x14ac:dyDescent="0.2">
      <c r="A7" s="103" t="s">
        <v>69</v>
      </c>
      <c r="B7" s="204">
        <v>42369</v>
      </c>
      <c r="C7" s="104"/>
      <c r="D7" s="104"/>
      <c r="E7" s="104"/>
      <c r="F7" s="104"/>
      <c r="G7" s="105"/>
    </row>
    <row r="8" spans="1:10" ht="12.75" x14ac:dyDescent="0.2">
      <c r="A8" s="103"/>
      <c r="B8" s="104"/>
      <c r="C8" s="104"/>
      <c r="D8" s="104"/>
      <c r="E8" s="104"/>
      <c r="F8" s="104"/>
      <c r="G8" s="105"/>
    </row>
    <row r="9" spans="1:10" ht="12.75" x14ac:dyDescent="0.2">
      <c r="A9" s="100"/>
      <c r="B9" s="102"/>
      <c r="C9" s="102"/>
      <c r="D9" s="102"/>
      <c r="E9" s="262" t="s">
        <v>4</v>
      </c>
      <c r="F9" s="262" t="s">
        <v>237</v>
      </c>
      <c r="G9" s="263"/>
    </row>
    <row r="10" spans="1:10" ht="12.75" x14ac:dyDescent="0.2">
      <c r="A10" s="103"/>
      <c r="B10" s="104"/>
      <c r="C10" s="104"/>
      <c r="D10" s="108"/>
      <c r="E10" s="108" t="s">
        <v>76</v>
      </c>
      <c r="F10" s="108" t="s">
        <v>74</v>
      </c>
      <c r="G10" s="110" t="s">
        <v>237</v>
      </c>
    </row>
    <row r="11" spans="1:10" ht="12.75" x14ac:dyDescent="0.2">
      <c r="A11" s="103"/>
      <c r="B11" s="104"/>
      <c r="C11" s="108" t="s">
        <v>73</v>
      </c>
      <c r="D11" s="108"/>
      <c r="E11" s="108" t="s">
        <v>73</v>
      </c>
      <c r="F11" s="108" t="s">
        <v>77</v>
      </c>
      <c r="G11" s="110" t="s">
        <v>60</v>
      </c>
    </row>
    <row r="12" spans="1:10" ht="12.75" x14ac:dyDescent="0.2">
      <c r="A12" s="111"/>
      <c r="B12" s="112"/>
      <c r="C12" s="113" t="s">
        <v>0</v>
      </c>
      <c r="D12" s="113"/>
      <c r="E12" s="113" t="s">
        <v>0</v>
      </c>
      <c r="F12" s="113" t="s">
        <v>78</v>
      </c>
      <c r="G12" s="115" t="s">
        <v>0</v>
      </c>
    </row>
    <row r="13" spans="1:10" ht="12.75" x14ac:dyDescent="0.2">
      <c r="A13" s="315" t="s">
        <v>119</v>
      </c>
      <c r="B13" s="316"/>
      <c r="C13" s="61" t="s">
        <v>6</v>
      </c>
      <c r="D13" s="268"/>
      <c r="E13" s="61" t="s">
        <v>8</v>
      </c>
      <c r="F13" s="61" t="s">
        <v>9</v>
      </c>
      <c r="G13" s="269" t="s">
        <v>10</v>
      </c>
    </row>
    <row r="14" spans="1:10" ht="12.75" x14ac:dyDescent="0.2">
      <c r="A14" s="103"/>
      <c r="B14" s="104"/>
      <c r="C14" s="104"/>
      <c r="D14" s="104"/>
      <c r="E14" s="104"/>
      <c r="F14" s="104"/>
      <c r="G14" s="105"/>
      <c r="I14" s="10"/>
      <c r="J14" s="9"/>
    </row>
    <row r="15" spans="1:10" ht="12.75" x14ac:dyDescent="0.2">
      <c r="A15" s="103" t="s">
        <v>3</v>
      </c>
      <c r="B15" s="238" t="s">
        <v>0</v>
      </c>
      <c r="C15" s="189"/>
      <c r="D15" s="189"/>
      <c r="E15" s="154">
        <v>215209</v>
      </c>
      <c r="F15" s="270">
        <f t="shared" ref="F15:F22" si="0">G15-E15</f>
        <v>-215209</v>
      </c>
      <c r="G15" s="184">
        <f>+'III-Water Invested Capital'!I40</f>
        <v>0</v>
      </c>
      <c r="I15" s="10"/>
      <c r="J15" s="9"/>
    </row>
    <row r="16" spans="1:10" ht="12.75" x14ac:dyDescent="0.2">
      <c r="A16" s="188"/>
      <c r="B16" s="104"/>
      <c r="C16" s="189"/>
      <c r="D16" s="189"/>
      <c r="E16" s="154"/>
      <c r="F16" s="270">
        <f t="shared" si="0"/>
        <v>0</v>
      </c>
      <c r="G16" s="184"/>
      <c r="I16" s="10"/>
      <c r="J16" s="9"/>
    </row>
    <row r="17" spans="1:10" ht="12.75" x14ac:dyDescent="0.2">
      <c r="A17" s="103" t="s">
        <v>120</v>
      </c>
      <c r="B17" s="104"/>
      <c r="C17" s="189"/>
      <c r="D17" s="189"/>
      <c r="E17" s="154"/>
      <c r="F17" s="270">
        <f t="shared" si="0"/>
        <v>0</v>
      </c>
      <c r="G17" s="184"/>
      <c r="I17" s="10"/>
      <c r="J17" s="9"/>
    </row>
    <row r="18" spans="1:10" ht="12.75" x14ac:dyDescent="0.2">
      <c r="A18" s="313" t="s">
        <v>123</v>
      </c>
      <c r="B18" s="314"/>
      <c r="C18" s="271"/>
      <c r="D18" s="189"/>
      <c r="E18" s="154">
        <v>85579</v>
      </c>
      <c r="F18" s="270">
        <f t="shared" si="0"/>
        <v>-85579</v>
      </c>
      <c r="G18" s="184">
        <v>0</v>
      </c>
      <c r="I18" s="10"/>
      <c r="J18" s="9"/>
    </row>
    <row r="19" spans="1:10" ht="12.75" x14ac:dyDescent="0.2">
      <c r="A19" s="272" t="s">
        <v>121</v>
      </c>
      <c r="B19" s="104"/>
      <c r="C19" s="189"/>
      <c r="D19" s="189"/>
      <c r="E19" s="154"/>
      <c r="F19" s="270">
        <f t="shared" si="0"/>
        <v>0</v>
      </c>
      <c r="G19" s="184"/>
      <c r="I19" s="10"/>
      <c r="J19" s="9"/>
    </row>
    <row r="20" spans="1:10" ht="12.75" x14ac:dyDescent="0.2">
      <c r="A20" s="190" t="s">
        <v>122</v>
      </c>
      <c r="B20" s="141"/>
      <c r="C20" s="273"/>
      <c r="D20" s="189"/>
      <c r="E20" s="156"/>
      <c r="F20" s="270">
        <f t="shared" si="0"/>
        <v>0</v>
      </c>
      <c r="G20" s="159"/>
      <c r="I20" s="10"/>
      <c r="J20" s="9"/>
    </row>
    <row r="21" spans="1:10" ht="12.75" x14ac:dyDescent="0.2">
      <c r="A21" s="345" t="s">
        <v>124</v>
      </c>
      <c r="B21" s="346"/>
      <c r="C21" s="36"/>
      <c r="D21" s="189"/>
      <c r="E21" s="154">
        <f>E15-E18+E20</f>
        <v>129630</v>
      </c>
      <c r="F21" s="274">
        <f t="shared" si="0"/>
        <v>-129630</v>
      </c>
      <c r="G21" s="184">
        <f>G15+G18+G20</f>
        <v>0</v>
      </c>
      <c r="I21" s="16"/>
      <c r="J21" s="9"/>
    </row>
    <row r="22" spans="1:10" ht="12.75" x14ac:dyDescent="0.2">
      <c r="A22" s="240"/>
      <c r="B22" s="241"/>
      <c r="C22" s="36"/>
      <c r="D22" s="189"/>
      <c r="E22" s="189"/>
      <c r="F22" s="275">
        <f t="shared" si="0"/>
        <v>0</v>
      </c>
      <c r="G22" s="124"/>
      <c r="I22" s="17"/>
      <c r="J22" s="9"/>
    </row>
    <row r="23" spans="1:10" ht="12.75" x14ac:dyDescent="0.2">
      <c r="A23" s="240" t="s">
        <v>131</v>
      </c>
      <c r="B23" s="241"/>
      <c r="C23" s="36"/>
      <c r="D23" s="189"/>
      <c r="E23" s="276">
        <v>0.26</v>
      </c>
      <c r="F23" s="275"/>
      <c r="G23" s="277">
        <v>0.21</v>
      </c>
      <c r="I23" s="10"/>
      <c r="J23" s="10"/>
    </row>
    <row r="24" spans="1:10" ht="12.75" x14ac:dyDescent="0.2">
      <c r="A24" s="240"/>
      <c r="B24" s="241"/>
      <c r="C24" s="36"/>
      <c r="D24" s="189"/>
      <c r="E24" s="189"/>
      <c r="F24" s="275">
        <f t="shared" ref="F24:F32" si="1">G24-E24</f>
        <v>0</v>
      </c>
      <c r="G24" s="124"/>
      <c r="I24" s="18"/>
      <c r="J24" s="10"/>
    </row>
    <row r="25" spans="1:10" ht="12.75" x14ac:dyDescent="0.2">
      <c r="A25" s="190" t="s">
        <v>125</v>
      </c>
      <c r="B25" s="113" t="s">
        <v>127</v>
      </c>
      <c r="C25" s="278"/>
      <c r="D25" s="189"/>
      <c r="E25" s="279">
        <f>(1/(1-E23))*E23</f>
        <v>0.35135135135135137</v>
      </c>
      <c r="F25" s="275">
        <f t="shared" si="1"/>
        <v>-8.5528566541224815E-2</v>
      </c>
      <c r="G25" s="280">
        <f t="shared" ref="G25" si="2">(1/(1-G23))*G23</f>
        <v>0.26582278481012656</v>
      </c>
      <c r="H25" s="12"/>
      <c r="I25" s="13"/>
      <c r="J25" s="9"/>
    </row>
    <row r="26" spans="1:10" ht="12.75" x14ac:dyDescent="0.2">
      <c r="A26" s="347" t="s">
        <v>128</v>
      </c>
      <c r="B26" s="341"/>
      <c r="C26" s="36"/>
      <c r="D26" s="36"/>
      <c r="E26" s="35">
        <f>E25*E21</f>
        <v>45545.67567567568</v>
      </c>
      <c r="F26" s="274">
        <f t="shared" si="1"/>
        <v>-45545.67567567568</v>
      </c>
      <c r="G26" s="78">
        <v>0</v>
      </c>
      <c r="H26" s="12"/>
      <c r="I26" s="16"/>
      <c r="J26" s="9"/>
    </row>
    <row r="27" spans="1:10" ht="12.75" x14ac:dyDescent="0.2">
      <c r="A27" s="188"/>
      <c r="B27" s="238"/>
      <c r="C27" s="36"/>
      <c r="D27" s="36"/>
      <c r="E27" s="36"/>
      <c r="F27" s="275">
        <f t="shared" si="1"/>
        <v>0</v>
      </c>
      <c r="G27" s="78"/>
      <c r="H27" s="12"/>
      <c r="I27" s="13"/>
      <c r="J27" s="9"/>
    </row>
    <row r="28" spans="1:10" ht="12.75" x14ac:dyDescent="0.2">
      <c r="A28" s="103" t="s">
        <v>129</v>
      </c>
      <c r="B28" s="104"/>
      <c r="C28" s="36"/>
      <c r="D28" s="36"/>
      <c r="E28" s="36"/>
      <c r="F28" s="275">
        <f t="shared" si="1"/>
        <v>0</v>
      </c>
      <c r="G28" s="78"/>
      <c r="H28" s="12"/>
      <c r="I28" s="13"/>
      <c r="J28" s="9"/>
    </row>
    <row r="29" spans="1:10" ht="12.75" x14ac:dyDescent="0.2">
      <c r="A29" s="188" t="s">
        <v>130</v>
      </c>
      <c r="B29" s="104"/>
      <c r="C29" s="36"/>
      <c r="D29" s="36" t="s">
        <v>193</v>
      </c>
      <c r="E29" s="35">
        <v>0</v>
      </c>
      <c r="F29" s="275">
        <f t="shared" si="1"/>
        <v>0</v>
      </c>
      <c r="G29" s="144"/>
      <c r="H29" s="12"/>
      <c r="I29" s="13"/>
    </row>
    <row r="30" spans="1:10" ht="12.75" x14ac:dyDescent="0.2">
      <c r="A30" s="188"/>
      <c r="B30" s="104"/>
      <c r="C30" s="36"/>
      <c r="D30" s="36"/>
      <c r="E30" s="35"/>
      <c r="F30" s="275">
        <f t="shared" si="1"/>
        <v>0</v>
      </c>
      <c r="G30" s="144"/>
      <c r="H30" s="12"/>
      <c r="I30" s="10"/>
    </row>
    <row r="31" spans="1:10" ht="12.75" x14ac:dyDescent="0.2">
      <c r="A31" s="315" t="s">
        <v>126</v>
      </c>
      <c r="B31" s="316"/>
      <c r="C31" s="278"/>
      <c r="D31" s="281"/>
      <c r="E31" s="156">
        <f>E26+E29</f>
        <v>45545.67567567568</v>
      </c>
      <c r="F31" s="282">
        <f t="shared" si="1"/>
        <v>-45545.67567567568</v>
      </c>
      <c r="G31" s="159">
        <f>G26+G29</f>
        <v>0</v>
      </c>
      <c r="H31" s="12"/>
    </row>
    <row r="32" spans="1:10" ht="12.75" x14ac:dyDescent="0.2">
      <c r="A32" s="236"/>
      <c r="B32" s="237"/>
      <c r="C32" s="36"/>
      <c r="D32" s="189"/>
      <c r="E32" s="189"/>
      <c r="F32" s="275">
        <f t="shared" si="1"/>
        <v>0</v>
      </c>
      <c r="G32" s="124"/>
      <c r="H32" s="12"/>
    </row>
    <row r="33" spans="1:8" ht="12.75" x14ac:dyDescent="0.2">
      <c r="A33" s="236" t="s">
        <v>133</v>
      </c>
      <c r="B33" s="237" t="s">
        <v>143</v>
      </c>
      <c r="C33" s="36"/>
      <c r="D33" s="189"/>
      <c r="E33" s="283">
        <v>0.40351300899999998</v>
      </c>
      <c r="F33" s="284"/>
      <c r="G33" s="285">
        <v>1</v>
      </c>
      <c r="H33" s="12"/>
    </row>
    <row r="34" spans="1:8" ht="12.75" x14ac:dyDescent="0.2">
      <c r="A34" s="103"/>
      <c r="B34" s="104"/>
      <c r="C34" s="36"/>
      <c r="D34" s="189"/>
      <c r="E34" s="189"/>
      <c r="F34" s="275">
        <f>G34-E34</f>
        <v>0</v>
      </c>
      <c r="G34" s="124"/>
    </row>
    <row r="35" spans="1:8" ht="13.5" thickBot="1" x14ac:dyDescent="0.25">
      <c r="A35" s="286" t="s">
        <v>132</v>
      </c>
      <c r="B35" s="287"/>
      <c r="C35" s="288"/>
      <c r="D35" s="289"/>
      <c r="E35" s="290">
        <f>E31*E33</f>
        <v>18378.27263883</v>
      </c>
      <c r="F35" s="291">
        <f>G35-E35</f>
        <v>-18378.27263883</v>
      </c>
      <c r="G35" s="292">
        <f>G33*G31</f>
        <v>0</v>
      </c>
    </row>
    <row r="36" spans="1:8" ht="12.75" hidden="1" thickTop="1" x14ac:dyDescent="0.2">
      <c r="A36" s="9"/>
      <c r="B36" s="9"/>
      <c r="C36" s="13"/>
      <c r="D36" s="13"/>
      <c r="E36" s="13"/>
      <c r="F36" s="13"/>
      <c r="G36" s="13"/>
    </row>
    <row r="37" spans="1:8" hidden="1" x14ac:dyDescent="0.2">
      <c r="A37" s="9"/>
      <c r="B37" s="9"/>
      <c r="C37" s="13"/>
      <c r="D37" s="10"/>
      <c r="E37" s="10"/>
      <c r="F37" s="10"/>
      <c r="G37" s="10"/>
    </row>
    <row r="38" spans="1:8" hidden="1" x14ac:dyDescent="0.2">
      <c r="A38" s="9" t="s">
        <v>207</v>
      </c>
      <c r="B38" s="9"/>
      <c r="C38" s="13"/>
      <c r="D38" s="13"/>
      <c r="E38" s="13"/>
      <c r="F38" s="13"/>
      <c r="G38" s="13"/>
    </row>
    <row r="39" spans="1:8" hidden="1" x14ac:dyDescent="0.2">
      <c r="A39" s="2" t="s">
        <v>159</v>
      </c>
      <c r="B39" s="9"/>
      <c r="C39" s="13"/>
      <c r="D39" s="10"/>
      <c r="E39" s="10"/>
      <c r="F39" s="10"/>
      <c r="G39" s="10"/>
    </row>
    <row r="40" spans="1:8" hidden="1" x14ac:dyDescent="0.2">
      <c r="A40" s="2" t="s">
        <v>160</v>
      </c>
      <c r="B40" s="9"/>
      <c r="C40" s="10"/>
      <c r="D40" s="10"/>
      <c r="E40" s="10"/>
      <c r="F40" s="10"/>
      <c r="G40" s="10"/>
    </row>
    <row r="41" spans="1:8" ht="12.75" thickTop="1" x14ac:dyDescent="0.2">
      <c r="C41" s="12"/>
      <c r="D41" s="10"/>
      <c r="E41" s="12"/>
      <c r="F41" s="12"/>
      <c r="G41" s="12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fitToPage="1"/>
  </sheetPr>
  <dimension ref="A1:M34"/>
  <sheetViews>
    <sheetView workbookViewId="0">
      <selection activeCell="L5" sqref="L5:L35"/>
    </sheetView>
  </sheetViews>
  <sheetFormatPr defaultColWidth="8.85546875" defaultRowHeight="12" x14ac:dyDescent="0.2"/>
  <cols>
    <col min="1" max="1" width="18.7109375" style="2" customWidth="1"/>
    <col min="2" max="2" width="22.5703125" style="2" customWidth="1"/>
    <col min="3" max="4" width="12.7109375" style="2" customWidth="1"/>
    <col min="5" max="5" width="5" style="2" hidden="1" customWidth="1"/>
    <col min="6" max="7" width="12.7109375" style="2" customWidth="1"/>
    <col min="8" max="9" width="12.7109375" style="2" hidden="1" customWidth="1"/>
    <col min="10" max="11" width="12.7109375" style="2" customWidth="1"/>
    <col min="12" max="12" width="9.5703125" style="2" customWidth="1"/>
    <col min="13" max="13" width="10.140625" style="9" bestFit="1" customWidth="1"/>
    <col min="14" max="16384" width="8.85546875" style="2"/>
  </cols>
  <sheetData>
    <row r="1" spans="1:13" ht="12.75" x14ac:dyDescent="0.2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 t="s">
        <v>252</v>
      </c>
      <c r="L1" s="136"/>
    </row>
    <row r="2" spans="1:13" ht="12.75" x14ac:dyDescent="0.2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3" ht="12.75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3" ht="12.75" x14ac:dyDescent="0.2">
      <c r="A4" s="136" t="s">
        <v>66</v>
      </c>
      <c r="B4" s="137" t="s">
        <v>71</v>
      </c>
      <c r="C4" s="136"/>
      <c r="D4" s="136"/>
      <c r="E4" s="136"/>
      <c r="F4" s="136"/>
      <c r="G4" s="319" t="s">
        <v>204</v>
      </c>
      <c r="H4" s="319"/>
      <c r="I4" s="319"/>
      <c r="J4" s="319"/>
      <c r="K4" s="319"/>
      <c r="L4" s="136"/>
    </row>
    <row r="5" spans="1:13" ht="12.75" x14ac:dyDescent="0.2">
      <c r="A5" s="136" t="s">
        <v>67</v>
      </c>
      <c r="B5" s="137">
        <v>46245</v>
      </c>
      <c r="C5" s="136"/>
      <c r="D5" s="136"/>
      <c r="E5" s="136"/>
      <c r="F5" s="136"/>
      <c r="G5" s="319" t="s">
        <v>70</v>
      </c>
      <c r="H5" s="319"/>
      <c r="I5" s="319"/>
      <c r="J5" s="319"/>
      <c r="K5" s="319"/>
      <c r="L5" s="136"/>
    </row>
    <row r="6" spans="1:13" ht="12.75" x14ac:dyDescent="0.2">
      <c r="A6" s="136" t="s">
        <v>68</v>
      </c>
      <c r="B6" s="137" t="s">
        <v>83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spans="1:13" ht="12.75" x14ac:dyDescent="0.2">
      <c r="A7" s="136" t="s">
        <v>69</v>
      </c>
      <c r="B7" s="203">
        <v>42369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1:13" ht="12.75" x14ac:dyDescent="0.2">
      <c r="A8" s="136"/>
      <c r="B8" s="138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1:13" ht="12.75" x14ac:dyDescent="0.2">
      <c r="A9" s="136"/>
      <c r="B9" s="138"/>
      <c r="C9" s="136"/>
      <c r="D9" s="136"/>
      <c r="E9" s="136"/>
      <c r="F9" s="136"/>
      <c r="G9" s="139"/>
      <c r="H9" s="136"/>
      <c r="I9" s="136"/>
      <c r="J9" s="136"/>
      <c r="K9" s="136"/>
      <c r="L9" s="136"/>
    </row>
    <row r="10" spans="1:13" ht="12.75" x14ac:dyDescent="0.2">
      <c r="A10" s="100"/>
      <c r="B10" s="265"/>
      <c r="C10" s="102"/>
      <c r="D10" s="102"/>
      <c r="E10" s="102"/>
      <c r="F10" s="262" t="s">
        <v>4</v>
      </c>
      <c r="G10" s="266" t="s">
        <v>237</v>
      </c>
      <c r="H10" s="262"/>
      <c r="I10" s="262"/>
      <c r="J10" s="262"/>
      <c r="K10" s="263" t="s">
        <v>237</v>
      </c>
      <c r="L10" s="136"/>
    </row>
    <row r="11" spans="1:13" ht="12.75" x14ac:dyDescent="0.2">
      <c r="A11" s="103"/>
      <c r="B11" s="104"/>
      <c r="C11" s="104"/>
      <c r="D11" s="108" t="s">
        <v>5</v>
      </c>
      <c r="E11" s="108"/>
      <c r="F11" s="108" t="s">
        <v>76</v>
      </c>
      <c r="G11" s="108" t="s">
        <v>74</v>
      </c>
      <c r="H11" s="183" t="s">
        <v>150</v>
      </c>
      <c r="I11" s="108" t="s">
        <v>151</v>
      </c>
      <c r="J11" s="108"/>
      <c r="K11" s="110" t="s">
        <v>234</v>
      </c>
      <c r="L11" s="136"/>
    </row>
    <row r="12" spans="1:13" ht="12.75" x14ac:dyDescent="0.2">
      <c r="A12" s="103"/>
      <c r="B12" s="104"/>
      <c r="C12" s="108" t="s">
        <v>73</v>
      </c>
      <c r="D12" s="108" t="s">
        <v>74</v>
      </c>
      <c r="E12" s="108"/>
      <c r="F12" s="108" t="s">
        <v>73</v>
      </c>
      <c r="G12" s="108" t="s">
        <v>77</v>
      </c>
      <c r="H12" s="183" t="s">
        <v>148</v>
      </c>
      <c r="I12" s="108" t="s">
        <v>148</v>
      </c>
      <c r="J12" s="108"/>
      <c r="K12" s="110" t="s">
        <v>235</v>
      </c>
      <c r="L12" s="136"/>
    </row>
    <row r="13" spans="1:13" ht="12.75" x14ac:dyDescent="0.2">
      <c r="A13" s="111"/>
      <c r="B13" s="112"/>
      <c r="C13" s="113" t="s">
        <v>0</v>
      </c>
      <c r="D13" s="113" t="s">
        <v>75</v>
      </c>
      <c r="E13" s="113"/>
      <c r="F13" s="113" t="s">
        <v>0</v>
      </c>
      <c r="G13" s="113" t="s">
        <v>78</v>
      </c>
      <c r="H13" s="141" t="s">
        <v>149</v>
      </c>
      <c r="I13" s="113" t="s">
        <v>149</v>
      </c>
      <c r="J13" s="113"/>
      <c r="K13" s="115" t="s">
        <v>236</v>
      </c>
      <c r="L13" s="136"/>
    </row>
    <row r="14" spans="1:13" ht="12.75" x14ac:dyDescent="0.2">
      <c r="A14" s="320" t="s">
        <v>40</v>
      </c>
      <c r="B14" s="321"/>
      <c r="C14" s="142" t="s">
        <v>6</v>
      </c>
      <c r="D14" s="142" t="s">
        <v>7</v>
      </c>
      <c r="E14" s="142"/>
      <c r="F14" s="142" t="s">
        <v>8</v>
      </c>
      <c r="G14" s="142" t="s">
        <v>9</v>
      </c>
      <c r="H14" s="142"/>
      <c r="I14" s="142" t="s">
        <v>152</v>
      </c>
      <c r="J14" s="142"/>
      <c r="K14" s="181" t="s">
        <v>233</v>
      </c>
      <c r="L14" s="136"/>
    </row>
    <row r="15" spans="1:13" ht="12.75" x14ac:dyDescent="0.2">
      <c r="A15" s="313" t="s">
        <v>11</v>
      </c>
      <c r="B15" s="314"/>
      <c r="C15" s="35">
        <f>'II-Sewer O&amp;M'!C33</f>
        <v>257348</v>
      </c>
      <c r="D15" s="35">
        <f>'II-Sewer O&amp;M'!D33</f>
        <v>20472</v>
      </c>
      <c r="E15" s="35"/>
      <c r="F15" s="35">
        <f>'II-Sewer O&amp;M'!E33</f>
        <v>277820</v>
      </c>
      <c r="G15" s="35">
        <f>-135164-7261</f>
        <v>-142425</v>
      </c>
      <c r="H15" s="146" t="s">
        <v>171</v>
      </c>
      <c r="I15" s="35">
        <f>+K15-F15-G15</f>
        <v>0</v>
      </c>
      <c r="J15" s="35"/>
      <c r="K15" s="144">
        <f>'II-Sewer O&amp;M'!G33</f>
        <v>135395</v>
      </c>
      <c r="L15" s="140"/>
      <c r="M15" s="15"/>
    </row>
    <row r="16" spans="1:13" ht="12.75" x14ac:dyDescent="0.2">
      <c r="A16" s="313" t="s">
        <v>246</v>
      </c>
      <c r="B16" s="314"/>
      <c r="C16" s="35">
        <v>69816</v>
      </c>
      <c r="D16" s="35">
        <v>14884</v>
      </c>
      <c r="E16" s="35"/>
      <c r="F16" s="35">
        <f>C16+D16</f>
        <v>84700</v>
      </c>
      <c r="G16" s="35">
        <f t="shared" ref="G16" si="0">K16-F16</f>
        <v>-78113.941362283833</v>
      </c>
      <c r="H16" s="146"/>
      <c r="I16" s="35">
        <f>+K16-F16-G16</f>
        <v>0</v>
      </c>
      <c r="J16" s="35"/>
      <c r="K16" s="184">
        <f>+'DL-1 Depreciation Calculations'!I15</f>
        <v>6586.0586377161635</v>
      </c>
      <c r="L16" s="140"/>
      <c r="M16" s="93"/>
    </row>
    <row r="17" spans="1:13" ht="12.75" x14ac:dyDescent="0.2">
      <c r="A17" s="236" t="s">
        <v>164</v>
      </c>
      <c r="B17" s="237"/>
      <c r="C17" s="35"/>
      <c r="D17" s="35"/>
      <c r="E17" s="35"/>
      <c r="F17" s="35"/>
      <c r="G17" s="35"/>
      <c r="H17" s="146"/>
      <c r="I17" s="35"/>
      <c r="J17" s="35">
        <f>+'DL-1 Depreciation Calculations'!I13</f>
        <v>4396.5886377161632</v>
      </c>
      <c r="K17" s="144"/>
      <c r="L17" s="140"/>
      <c r="M17" s="15"/>
    </row>
    <row r="18" spans="1:13" ht="12.75" x14ac:dyDescent="0.2">
      <c r="A18" s="236" t="s">
        <v>165</v>
      </c>
      <c r="B18" s="237"/>
      <c r="C18" s="35"/>
      <c r="D18" s="35"/>
      <c r="E18" s="35"/>
      <c r="F18" s="35"/>
      <c r="G18" s="35"/>
      <c r="H18" s="146"/>
      <c r="I18" s="35"/>
      <c r="J18" s="35">
        <f>+'DL-1 Depreciation Calculations'!I14</f>
        <v>2189.4699999999998</v>
      </c>
      <c r="K18" s="144"/>
      <c r="L18" s="140"/>
      <c r="M18" s="15"/>
    </row>
    <row r="19" spans="1:13" ht="12.75" x14ac:dyDescent="0.2">
      <c r="A19" s="313" t="s">
        <v>81</v>
      </c>
      <c r="B19" s="314"/>
      <c r="C19" s="35">
        <f>'IV-Sewer Other Tax'!C31</f>
        <v>62144</v>
      </c>
      <c r="D19" s="35">
        <f>'IV-Sewer Other Tax'!D31</f>
        <v>-4038</v>
      </c>
      <c r="E19" s="35"/>
      <c r="F19" s="35">
        <f>'IV-Sewer Other Tax'!E31</f>
        <v>58106</v>
      </c>
      <c r="G19" s="35">
        <f>-5045-799-53</f>
        <v>-5897</v>
      </c>
      <c r="H19" s="146">
        <v>2</v>
      </c>
      <c r="I19" s="35">
        <f>+K19-F19-G19</f>
        <v>-0.29950000000098953</v>
      </c>
      <c r="J19" s="35"/>
      <c r="K19" s="144">
        <f>'IV-Sewer Other Tax'!G31</f>
        <v>52208.700499999999</v>
      </c>
      <c r="L19" s="185"/>
      <c r="M19" s="93"/>
    </row>
    <row r="20" spans="1:13" ht="12.75" x14ac:dyDescent="0.2">
      <c r="A20" s="313" t="s">
        <v>13</v>
      </c>
      <c r="B20" s="314"/>
      <c r="C20" s="35">
        <v>0</v>
      </c>
      <c r="D20" s="35">
        <v>27354</v>
      </c>
      <c r="E20" s="35"/>
      <c r="F20" s="35">
        <v>27354</v>
      </c>
      <c r="G20" s="35">
        <f>+K20-F20</f>
        <v>-26388.637401525317</v>
      </c>
      <c r="H20" s="146" t="s">
        <v>168</v>
      </c>
      <c r="I20" s="35">
        <f>+K20-F20-G20</f>
        <v>0</v>
      </c>
      <c r="J20" s="35"/>
      <c r="K20" s="144">
        <f>+'V-Sewer FIT'!G35</f>
        <v>965.36259847468318</v>
      </c>
      <c r="L20" s="140"/>
      <c r="M20" s="15"/>
    </row>
    <row r="21" spans="1:13" ht="12.75" x14ac:dyDescent="0.2">
      <c r="A21" s="315" t="s">
        <v>80</v>
      </c>
      <c r="B21" s="316"/>
      <c r="C21" s="24">
        <f>'III-Sewer Invested Capital'!C40:I40</f>
        <v>721</v>
      </c>
      <c r="D21" s="24">
        <v>128003</v>
      </c>
      <c r="E21" s="186"/>
      <c r="F21" s="24">
        <f>C21+D21</f>
        <v>128724</v>
      </c>
      <c r="G21" s="35">
        <f>+K21-F21</f>
        <v>-123272.67494916667</v>
      </c>
      <c r="H21" s="146" t="s">
        <v>168</v>
      </c>
      <c r="I21" s="35">
        <f>+K21-F21-G21</f>
        <v>0</v>
      </c>
      <c r="J21" s="35"/>
      <c r="K21" s="180">
        <f>'III-Sewer Invested Capital'!I40</f>
        <v>5451.3250508333313</v>
      </c>
      <c r="L21" s="185"/>
      <c r="M21" s="93"/>
    </row>
    <row r="22" spans="1:13" ht="12.75" x14ac:dyDescent="0.2">
      <c r="A22" s="149"/>
      <c r="B22" s="150" t="s">
        <v>79</v>
      </c>
      <c r="C22" s="41">
        <f>SUM(C15:C21)</f>
        <v>390029</v>
      </c>
      <c r="D22" s="41">
        <f>SUM(D15:D21)</f>
        <v>186675</v>
      </c>
      <c r="E22" s="41"/>
      <c r="F22" s="41">
        <f>SUM(F15:F21)</f>
        <v>576704</v>
      </c>
      <c r="G22" s="41">
        <f>SUM(G15:G21)</f>
        <v>-376097.25371297583</v>
      </c>
      <c r="H22" s="151"/>
      <c r="I22" s="41">
        <f>SUM(I15:I21)</f>
        <v>-0.29950000000098953</v>
      </c>
      <c r="J22" s="41"/>
      <c r="K22" s="152">
        <f>SUM(K15:K21)</f>
        <v>200606.44678702421</v>
      </c>
      <c r="L22" s="153"/>
      <c r="M22" s="26"/>
    </row>
    <row r="23" spans="1:13" ht="12.75" x14ac:dyDescent="0.2">
      <c r="A23" s="103"/>
      <c r="B23" s="104"/>
      <c r="C23" s="154"/>
      <c r="D23" s="154"/>
      <c r="E23" s="154"/>
      <c r="F23" s="154"/>
      <c r="G23" s="154"/>
      <c r="H23" s="155"/>
      <c r="I23" s="154"/>
      <c r="J23" s="154"/>
      <c r="K23" s="105"/>
      <c r="L23" s="136"/>
      <c r="M23" s="26"/>
    </row>
    <row r="24" spans="1:13" ht="12.75" x14ac:dyDescent="0.2">
      <c r="A24" s="315" t="s">
        <v>249</v>
      </c>
      <c r="B24" s="316"/>
      <c r="C24" s="156"/>
      <c r="D24" s="156">
        <v>-4574</v>
      </c>
      <c r="E24" s="157"/>
      <c r="F24" s="156">
        <v>-4574</v>
      </c>
      <c r="G24" s="156"/>
      <c r="H24" s="158"/>
      <c r="I24" s="156"/>
      <c r="J24" s="156"/>
      <c r="K24" s="187">
        <f>F24+G24</f>
        <v>-4574</v>
      </c>
      <c r="L24" s="136"/>
      <c r="M24" s="26"/>
    </row>
    <row r="25" spans="1:13" ht="13.9" customHeight="1" thickBot="1" x14ac:dyDescent="0.25">
      <c r="A25" s="317" t="s">
        <v>144</v>
      </c>
      <c r="B25" s="318"/>
      <c r="C25" s="25">
        <f>C22+C24</f>
        <v>390029</v>
      </c>
      <c r="D25" s="25">
        <f>+D24+D22</f>
        <v>182101</v>
      </c>
      <c r="E25" s="25"/>
      <c r="F25" s="25">
        <f>F22+F24</f>
        <v>572130</v>
      </c>
      <c r="G25" s="25">
        <f>G22+G24</f>
        <v>-376097.25371297583</v>
      </c>
      <c r="H25" s="161"/>
      <c r="I25" s="25">
        <f>+I22</f>
        <v>-0.29950000000098953</v>
      </c>
      <c r="J25" s="25"/>
      <c r="K25" s="172">
        <f>K22+K24</f>
        <v>196032.44678702421</v>
      </c>
      <c r="L25" s="153"/>
      <c r="M25" s="26"/>
    </row>
    <row r="26" spans="1:13" ht="12.75" hidden="1" thickTop="1" x14ac:dyDescent="0.2">
      <c r="C26" s="5"/>
      <c r="D26" s="5"/>
      <c r="E26" s="5"/>
      <c r="F26" s="5"/>
    </row>
    <row r="27" spans="1:13" ht="15" hidden="1" thickTop="1" x14ac:dyDescent="0.2">
      <c r="A27" s="1" t="s">
        <v>208</v>
      </c>
      <c r="B27"/>
    </row>
    <row r="28" spans="1:13" ht="15" hidden="1" thickTop="1" x14ac:dyDescent="0.2">
      <c r="A28" s="1" t="s">
        <v>170</v>
      </c>
      <c r="B28"/>
    </row>
    <row r="29" spans="1:13" ht="12.75" hidden="1" thickTop="1" x14ac:dyDescent="0.2">
      <c r="A29" s="14"/>
    </row>
    <row r="30" spans="1:13" ht="12.75" hidden="1" thickTop="1" x14ac:dyDescent="0.2">
      <c r="A30" s="14"/>
      <c r="C30" s="5"/>
      <c r="D30" s="5"/>
      <c r="E30" s="5"/>
      <c r="F30" s="5"/>
      <c r="G30" s="5"/>
      <c r="H30" s="5"/>
      <c r="I30" s="5"/>
      <c r="J30" s="5"/>
      <c r="K30" s="5"/>
    </row>
    <row r="31" spans="1:13" ht="12.75" hidden="1" thickTop="1" x14ac:dyDescent="0.2"/>
    <row r="32" spans="1:13" ht="12.75" hidden="1" thickTop="1" x14ac:dyDescent="0.2"/>
    <row r="33" spans="7:11" ht="12.75" thickTop="1" x14ac:dyDescent="0.2"/>
    <row r="34" spans="7:11" x14ac:dyDescent="0.2">
      <c r="G34" s="5"/>
      <c r="K34" s="5"/>
    </row>
  </sheetData>
  <mergeCells count="10">
    <mergeCell ref="A25:B25"/>
    <mergeCell ref="A20:B20"/>
    <mergeCell ref="A21:B21"/>
    <mergeCell ref="A24:B24"/>
    <mergeCell ref="G4:K4"/>
    <mergeCell ref="G5:K5"/>
    <mergeCell ref="A14:B14"/>
    <mergeCell ref="A15:B15"/>
    <mergeCell ref="A16:B16"/>
    <mergeCell ref="A19:B19"/>
  </mergeCells>
  <pageMargins left="0.25" right="0.25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workbookViewId="0">
      <selection activeCell="J23" sqref="J23"/>
    </sheetView>
  </sheetViews>
  <sheetFormatPr defaultColWidth="8.85546875" defaultRowHeight="12" x14ac:dyDescent="0.2"/>
  <cols>
    <col min="1" max="1" width="15.85546875" style="2" customWidth="1"/>
    <col min="2" max="2" width="32.85546875" style="2" customWidth="1"/>
    <col min="3" max="3" width="10.7109375" style="2" customWidth="1"/>
    <col min="4" max="4" width="11.140625" style="2" customWidth="1"/>
    <col min="5" max="5" width="10.85546875" style="2" customWidth="1"/>
    <col min="6" max="6" width="11.42578125" style="2" customWidth="1"/>
    <col min="7" max="7" width="12.28515625" style="2" bestFit="1" customWidth="1"/>
    <col min="8" max="8" width="8.85546875" style="2" customWidth="1"/>
    <col min="9" max="9" width="10.85546875" style="2" bestFit="1" customWidth="1"/>
    <col min="10" max="10" width="9.7109375" style="2" bestFit="1" customWidth="1"/>
    <col min="11" max="11" width="9.85546875" style="2" bestFit="1" customWidth="1"/>
    <col min="12" max="16384" width="8.85546875" style="2"/>
  </cols>
  <sheetData>
    <row r="1" spans="1:11" ht="12.75" x14ac:dyDescent="0.2">
      <c r="A1" s="136"/>
      <c r="B1" s="136"/>
      <c r="C1" s="136"/>
      <c r="D1" s="136"/>
      <c r="E1" s="136"/>
      <c r="F1" s="136"/>
      <c r="G1" s="136" t="s">
        <v>252</v>
      </c>
    </row>
    <row r="2" spans="1:11" ht="12.75" x14ac:dyDescent="0.2">
      <c r="A2" s="136"/>
      <c r="B2" s="136"/>
      <c r="C2" s="136"/>
      <c r="D2" s="136"/>
      <c r="E2" s="136"/>
      <c r="F2" s="136"/>
      <c r="G2" s="136"/>
    </row>
    <row r="3" spans="1:11" ht="12.75" x14ac:dyDescent="0.2">
      <c r="A3" s="136"/>
      <c r="B3" s="136"/>
      <c r="C3" s="136"/>
      <c r="D3" s="136"/>
      <c r="E3" s="136"/>
      <c r="F3" s="136"/>
      <c r="G3" s="136"/>
    </row>
    <row r="4" spans="1:11" ht="12.75" x14ac:dyDescent="0.2">
      <c r="A4" s="136" t="s">
        <v>66</v>
      </c>
      <c r="B4" s="137" t="s">
        <v>71</v>
      </c>
      <c r="C4" s="136"/>
      <c r="D4" s="136"/>
      <c r="E4" s="136"/>
      <c r="F4" s="319" t="s">
        <v>203</v>
      </c>
      <c r="G4" s="319"/>
    </row>
    <row r="5" spans="1:11" ht="12.75" x14ac:dyDescent="0.2">
      <c r="A5" s="136" t="s">
        <v>67</v>
      </c>
      <c r="B5" s="137">
        <v>46245</v>
      </c>
      <c r="C5" s="136"/>
      <c r="D5" s="136"/>
      <c r="E5" s="136"/>
      <c r="F5" s="319" t="s">
        <v>84</v>
      </c>
      <c r="G5" s="319"/>
    </row>
    <row r="6" spans="1:11" ht="12.75" x14ac:dyDescent="0.2">
      <c r="A6" s="136" t="s">
        <v>68</v>
      </c>
      <c r="B6" s="137" t="s">
        <v>83</v>
      </c>
      <c r="C6" s="136"/>
      <c r="D6" s="136"/>
      <c r="E6" s="136"/>
      <c r="F6" s="136"/>
      <c r="G6" s="136"/>
    </row>
    <row r="7" spans="1:11" ht="12.75" x14ac:dyDescent="0.2">
      <c r="A7" s="136" t="s">
        <v>69</v>
      </c>
      <c r="B7" s="203">
        <v>42369</v>
      </c>
      <c r="C7" s="136"/>
      <c r="D7" s="136"/>
      <c r="E7" s="136"/>
      <c r="F7" s="136"/>
      <c r="G7" s="136"/>
    </row>
    <row r="8" spans="1:11" ht="12.75" x14ac:dyDescent="0.2">
      <c r="A8" s="100"/>
      <c r="B8" s="102"/>
      <c r="C8" s="102"/>
      <c r="D8" s="102"/>
      <c r="E8" s="262" t="s">
        <v>4</v>
      </c>
      <c r="F8" s="262" t="s">
        <v>237</v>
      </c>
      <c r="G8" s="263"/>
    </row>
    <row r="9" spans="1:11" ht="12.75" x14ac:dyDescent="0.2">
      <c r="A9" s="103"/>
      <c r="B9" s="104"/>
      <c r="C9" s="104"/>
      <c r="D9" s="108" t="s">
        <v>5</v>
      </c>
      <c r="E9" s="108" t="s">
        <v>76</v>
      </c>
      <c r="F9" s="108" t="s">
        <v>74</v>
      </c>
      <c r="G9" s="110" t="s">
        <v>237</v>
      </c>
    </row>
    <row r="10" spans="1:11" ht="12.75" x14ac:dyDescent="0.2">
      <c r="A10" s="322" t="s">
        <v>85</v>
      </c>
      <c r="B10" s="323"/>
      <c r="C10" s="108" t="s">
        <v>73</v>
      </c>
      <c r="D10" s="108" t="s">
        <v>74</v>
      </c>
      <c r="E10" s="108" t="s">
        <v>73</v>
      </c>
      <c r="F10" s="108" t="s">
        <v>77</v>
      </c>
      <c r="G10" s="110" t="s">
        <v>240</v>
      </c>
    </row>
    <row r="11" spans="1:11" ht="12.75" x14ac:dyDescent="0.2">
      <c r="A11" s="264"/>
      <c r="B11" s="112"/>
      <c r="C11" s="113" t="s">
        <v>0</v>
      </c>
      <c r="D11" s="113" t="s">
        <v>75</v>
      </c>
      <c r="E11" s="113" t="s">
        <v>0</v>
      </c>
      <c r="F11" s="113" t="s">
        <v>78</v>
      </c>
      <c r="G11" s="115" t="s">
        <v>0</v>
      </c>
    </row>
    <row r="12" spans="1:11" ht="12.75" x14ac:dyDescent="0.2">
      <c r="A12" s="163" t="s">
        <v>86</v>
      </c>
      <c r="B12" s="80" t="s">
        <v>14</v>
      </c>
      <c r="C12" s="61" t="s">
        <v>6</v>
      </c>
      <c r="D12" s="61" t="s">
        <v>7</v>
      </c>
      <c r="E12" s="61" t="s">
        <v>8</v>
      </c>
      <c r="F12" s="61" t="s">
        <v>9</v>
      </c>
      <c r="G12" s="81" t="s">
        <v>10</v>
      </c>
    </row>
    <row r="13" spans="1:11" ht="12.75" x14ac:dyDescent="0.2">
      <c r="A13" s="164">
        <v>610</v>
      </c>
      <c r="B13" s="165" t="s">
        <v>15</v>
      </c>
      <c r="C13" s="213">
        <v>0</v>
      </c>
      <c r="D13" s="213"/>
      <c r="E13" s="213">
        <f>C13+D13</f>
        <v>0</v>
      </c>
      <c r="F13" s="213"/>
      <c r="G13" s="214">
        <f>+E13+F13</f>
        <v>0</v>
      </c>
    </row>
    <row r="14" spans="1:11" ht="12.75" x14ac:dyDescent="0.2">
      <c r="A14" s="164">
        <v>615</v>
      </c>
      <c r="B14" s="165" t="s">
        <v>16</v>
      </c>
      <c r="C14" s="213">
        <v>12020</v>
      </c>
      <c r="D14" s="213"/>
      <c r="E14" s="213">
        <f t="shared" ref="E14:E32" si="0">C14+D14</f>
        <v>12020</v>
      </c>
      <c r="F14" s="213"/>
      <c r="G14" s="214">
        <f t="shared" ref="G14:G33" si="1">+E14+F14</f>
        <v>12020</v>
      </c>
    </row>
    <row r="15" spans="1:11" ht="12.75" x14ac:dyDescent="0.2">
      <c r="A15" s="164">
        <v>618</v>
      </c>
      <c r="B15" s="165" t="s">
        <v>17</v>
      </c>
      <c r="C15" s="213">
        <v>2409</v>
      </c>
      <c r="D15" s="213"/>
      <c r="E15" s="213">
        <f t="shared" si="0"/>
        <v>2409</v>
      </c>
      <c r="F15" s="213">
        <v>-530</v>
      </c>
      <c r="G15" s="214">
        <f t="shared" si="1"/>
        <v>1879</v>
      </c>
      <c r="H15" s="28"/>
    </row>
    <row r="16" spans="1:11" ht="12.75" x14ac:dyDescent="0.2">
      <c r="A16" s="164" t="s">
        <v>18</v>
      </c>
      <c r="B16" s="165" t="s">
        <v>19</v>
      </c>
      <c r="C16" s="213">
        <v>70968</v>
      </c>
      <c r="D16" s="213">
        <v>20472</v>
      </c>
      <c r="E16" s="213">
        <f t="shared" si="0"/>
        <v>91440</v>
      </c>
      <c r="F16" s="213">
        <f>-40300-10443</f>
        <v>-50743</v>
      </c>
      <c r="G16" s="214">
        <f t="shared" si="1"/>
        <v>40697</v>
      </c>
      <c r="H16" s="29"/>
      <c r="I16"/>
      <c r="J16" s="27"/>
      <c r="K16"/>
    </row>
    <row r="17" spans="1:8" ht="12.75" x14ac:dyDescent="0.2">
      <c r="A17" s="164">
        <v>620</v>
      </c>
      <c r="B17" s="165" t="s">
        <v>20</v>
      </c>
      <c r="C17" s="213">
        <v>2581</v>
      </c>
      <c r="D17" s="213"/>
      <c r="E17" s="213">
        <f t="shared" si="0"/>
        <v>2581</v>
      </c>
      <c r="F17" s="213"/>
      <c r="G17" s="214">
        <f t="shared" si="1"/>
        <v>2581</v>
      </c>
    </row>
    <row r="18" spans="1:8" ht="12.75" x14ac:dyDescent="0.2">
      <c r="A18" s="164" t="s">
        <v>21</v>
      </c>
      <c r="B18" s="165" t="s">
        <v>22</v>
      </c>
      <c r="C18" s="213">
        <v>2922</v>
      </c>
      <c r="D18" s="213"/>
      <c r="E18" s="213">
        <f t="shared" si="0"/>
        <v>2922</v>
      </c>
      <c r="F18" s="213">
        <v>790</v>
      </c>
      <c r="G18" s="214">
        <f t="shared" si="1"/>
        <v>3712</v>
      </c>
      <c r="H18" s="30"/>
    </row>
    <row r="19" spans="1:8" ht="12.75" x14ac:dyDescent="0.2">
      <c r="A19" s="164">
        <v>650</v>
      </c>
      <c r="B19" s="165" t="s">
        <v>23</v>
      </c>
      <c r="C19" s="213">
        <v>11795</v>
      </c>
      <c r="D19" s="213"/>
      <c r="E19" s="213">
        <f t="shared" si="0"/>
        <v>11795</v>
      </c>
      <c r="F19" s="213">
        <v>-2912</v>
      </c>
      <c r="G19" s="214">
        <f t="shared" si="1"/>
        <v>8883</v>
      </c>
      <c r="H19" s="28"/>
    </row>
    <row r="20" spans="1:8" ht="12.75" x14ac:dyDescent="0.2">
      <c r="A20" s="164">
        <v>664</v>
      </c>
      <c r="B20" s="166" t="s">
        <v>24</v>
      </c>
      <c r="C20" s="215">
        <v>100955</v>
      </c>
      <c r="D20" s="215"/>
      <c r="E20" s="213">
        <f t="shared" si="0"/>
        <v>100955</v>
      </c>
      <c r="F20" s="215">
        <f>-79590.73+3181.73</f>
        <v>-76409</v>
      </c>
      <c r="G20" s="214">
        <f t="shared" si="1"/>
        <v>24546</v>
      </c>
    </row>
    <row r="21" spans="1:8" ht="12.75" x14ac:dyDescent="0.2">
      <c r="A21" s="164" t="s">
        <v>25</v>
      </c>
      <c r="B21" s="166" t="s">
        <v>26</v>
      </c>
      <c r="C21" s="215">
        <v>0</v>
      </c>
      <c r="D21" s="215"/>
      <c r="E21" s="213">
        <f t="shared" si="0"/>
        <v>0</v>
      </c>
      <c r="F21" s="215"/>
      <c r="G21" s="214">
        <f t="shared" si="1"/>
        <v>0</v>
      </c>
    </row>
    <row r="22" spans="1:8" ht="12.75" x14ac:dyDescent="0.2">
      <c r="A22" s="164" t="s">
        <v>27</v>
      </c>
      <c r="B22" s="166" t="s">
        <v>28</v>
      </c>
      <c r="C22" s="215">
        <v>0</v>
      </c>
      <c r="D22" s="215"/>
      <c r="E22" s="213">
        <f t="shared" si="0"/>
        <v>0</v>
      </c>
      <c r="F22" s="215"/>
      <c r="G22" s="214">
        <f t="shared" si="1"/>
        <v>0</v>
      </c>
    </row>
    <row r="23" spans="1:8" ht="12.75" x14ac:dyDescent="0.2">
      <c r="A23" s="164">
        <v>604</v>
      </c>
      <c r="B23" s="166" t="s">
        <v>29</v>
      </c>
      <c r="C23" s="215">
        <v>0</v>
      </c>
      <c r="D23" s="215"/>
      <c r="E23" s="213">
        <f t="shared" si="0"/>
        <v>0</v>
      </c>
      <c r="F23" s="215"/>
      <c r="G23" s="214">
        <f t="shared" si="1"/>
        <v>0</v>
      </c>
    </row>
    <row r="24" spans="1:8" ht="12.75" x14ac:dyDescent="0.2">
      <c r="A24" s="164">
        <v>615</v>
      </c>
      <c r="B24" s="166" t="s">
        <v>30</v>
      </c>
      <c r="C24" s="215">
        <v>0</v>
      </c>
      <c r="D24" s="215"/>
      <c r="E24" s="213">
        <f t="shared" si="0"/>
        <v>0</v>
      </c>
      <c r="F24" s="215"/>
      <c r="G24" s="214">
        <f t="shared" si="1"/>
        <v>0</v>
      </c>
    </row>
    <row r="25" spans="1:8" ht="12.75" x14ac:dyDescent="0.2">
      <c r="A25" s="164">
        <v>670</v>
      </c>
      <c r="B25" s="166" t="s">
        <v>31</v>
      </c>
      <c r="C25" s="215">
        <v>0</v>
      </c>
      <c r="D25" s="215"/>
      <c r="E25" s="213">
        <f t="shared" si="0"/>
        <v>0</v>
      </c>
      <c r="F25" s="215"/>
      <c r="G25" s="214">
        <f t="shared" si="1"/>
        <v>0</v>
      </c>
    </row>
    <row r="26" spans="1:8" ht="12.75" x14ac:dyDescent="0.2">
      <c r="A26" s="164">
        <v>676</v>
      </c>
      <c r="B26" s="166" t="s">
        <v>32</v>
      </c>
      <c r="C26" s="215">
        <v>0</v>
      </c>
      <c r="D26" s="215"/>
      <c r="E26" s="213">
        <f t="shared" si="0"/>
        <v>0</v>
      </c>
      <c r="F26" s="215"/>
      <c r="G26" s="214">
        <f t="shared" si="1"/>
        <v>0</v>
      </c>
    </row>
    <row r="27" spans="1:8" ht="12.75" x14ac:dyDescent="0.2">
      <c r="A27" s="164">
        <v>677</v>
      </c>
      <c r="B27" s="166" t="s">
        <v>33</v>
      </c>
      <c r="C27" s="215">
        <v>7722</v>
      </c>
      <c r="D27" s="215"/>
      <c r="E27" s="213">
        <f t="shared" si="0"/>
        <v>7722</v>
      </c>
      <c r="F27" s="215"/>
      <c r="G27" s="214">
        <f t="shared" si="1"/>
        <v>7722</v>
      </c>
    </row>
    <row r="28" spans="1:8" ht="12.75" x14ac:dyDescent="0.2">
      <c r="A28" s="164">
        <v>678</v>
      </c>
      <c r="B28" s="166" t="s">
        <v>34</v>
      </c>
      <c r="C28" s="215">
        <v>3937</v>
      </c>
      <c r="D28" s="215"/>
      <c r="E28" s="213">
        <f t="shared" si="0"/>
        <v>3937</v>
      </c>
      <c r="F28" s="215">
        <v>-2907</v>
      </c>
      <c r="G28" s="214">
        <f t="shared" si="1"/>
        <v>1030</v>
      </c>
      <c r="H28" s="28"/>
    </row>
    <row r="29" spans="1:8" ht="12.75" x14ac:dyDescent="0.2">
      <c r="A29" s="164">
        <v>684</v>
      </c>
      <c r="B29" s="166" t="s">
        <v>35</v>
      </c>
      <c r="C29" s="215">
        <v>8566</v>
      </c>
      <c r="D29" s="215"/>
      <c r="E29" s="213">
        <f t="shared" si="0"/>
        <v>8566</v>
      </c>
      <c r="F29" s="215">
        <v>-1127</v>
      </c>
      <c r="G29" s="214">
        <f t="shared" si="1"/>
        <v>7439</v>
      </c>
      <c r="H29" s="28"/>
    </row>
    <row r="30" spans="1:8" ht="12.75" x14ac:dyDescent="0.2">
      <c r="A30" s="164">
        <v>666</v>
      </c>
      <c r="B30" s="167" t="s">
        <v>36</v>
      </c>
      <c r="C30" s="215">
        <v>0</v>
      </c>
      <c r="D30" s="215"/>
      <c r="E30" s="213">
        <f t="shared" si="0"/>
        <v>0</v>
      </c>
      <c r="F30" s="215"/>
      <c r="G30" s="214">
        <f t="shared" si="1"/>
        <v>0</v>
      </c>
    </row>
    <row r="31" spans="1:8" ht="12.75" x14ac:dyDescent="0.2">
      <c r="A31" s="164">
        <v>667</v>
      </c>
      <c r="B31" s="166" t="s">
        <v>37</v>
      </c>
      <c r="C31" s="215">
        <v>7049</v>
      </c>
      <c r="D31" s="215"/>
      <c r="E31" s="213">
        <f t="shared" si="0"/>
        <v>7049</v>
      </c>
      <c r="F31" s="215">
        <v>-2519</v>
      </c>
      <c r="G31" s="214">
        <f t="shared" si="1"/>
        <v>4530</v>
      </c>
      <c r="H31" s="28"/>
    </row>
    <row r="32" spans="1:8" ht="12.75" x14ac:dyDescent="0.2">
      <c r="A32" s="164">
        <v>675</v>
      </c>
      <c r="B32" s="168" t="s">
        <v>38</v>
      </c>
      <c r="C32" s="216">
        <v>26424</v>
      </c>
      <c r="D32" s="216"/>
      <c r="E32" s="217">
        <f t="shared" si="0"/>
        <v>26424</v>
      </c>
      <c r="F32" s="216">
        <v>-6068</v>
      </c>
      <c r="G32" s="218">
        <f t="shared" si="1"/>
        <v>20356</v>
      </c>
      <c r="H32" s="30"/>
    </row>
    <row r="33" spans="1:7" ht="13.5" thickBot="1" x14ac:dyDescent="0.25">
      <c r="A33" s="169"/>
      <c r="B33" s="170" t="s">
        <v>39</v>
      </c>
      <c r="C33" s="219">
        <f>SUM(C13:C32)</f>
        <v>257348</v>
      </c>
      <c r="D33" s="219">
        <f t="shared" ref="D33:F33" si="2">SUM(D13:D32)</f>
        <v>20472</v>
      </c>
      <c r="E33" s="219">
        <f t="shared" si="2"/>
        <v>277820</v>
      </c>
      <c r="F33" s="219">
        <f t="shared" si="2"/>
        <v>-142425</v>
      </c>
      <c r="G33" s="220">
        <f t="shared" si="1"/>
        <v>135395</v>
      </c>
    </row>
    <row r="34" spans="1:7" ht="12.75" thickTop="1" x14ac:dyDescent="0.2"/>
  </sheetData>
  <mergeCells count="3">
    <mergeCell ref="F4:G4"/>
    <mergeCell ref="F5:G5"/>
    <mergeCell ref="A10:B10"/>
  </mergeCells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50"/>
  <sheetViews>
    <sheetView workbookViewId="0">
      <selection sqref="A1:I40"/>
    </sheetView>
  </sheetViews>
  <sheetFormatPr defaultColWidth="8.85546875" defaultRowHeight="12" x14ac:dyDescent="0.2"/>
  <cols>
    <col min="1" max="1" width="20" style="2" customWidth="1"/>
    <col min="2" max="2" width="17.28515625" style="2" customWidth="1"/>
    <col min="3" max="3" width="15.140625" style="2" bestFit="1" customWidth="1"/>
    <col min="4" max="4" width="12.7109375" style="2" bestFit="1" customWidth="1"/>
    <col min="5" max="5" width="14.140625" style="2" bestFit="1" customWidth="1"/>
    <col min="6" max="6" width="13.28515625" style="2" bestFit="1" customWidth="1"/>
    <col min="7" max="7" width="11" style="2" hidden="1" customWidth="1"/>
    <col min="8" max="8" width="14.28515625" style="2" customWidth="1"/>
    <col min="9" max="9" width="13.5703125" style="2" bestFit="1" customWidth="1"/>
    <col min="10" max="10" width="13.85546875" style="2" customWidth="1"/>
    <col min="11" max="11" width="16.85546875" style="2" customWidth="1"/>
    <col min="12" max="12" width="12.42578125" style="2" customWidth="1"/>
    <col min="13" max="13" width="8.85546875" style="2" customWidth="1"/>
    <col min="14" max="14" width="13.5703125" style="2" bestFit="1" customWidth="1"/>
    <col min="15" max="16384" width="8.85546875" style="2"/>
  </cols>
  <sheetData>
    <row r="1" spans="1:14" x14ac:dyDescent="0.2">
      <c r="I1" s="2" t="s">
        <v>252</v>
      </c>
    </row>
    <row r="4" spans="1:14" ht="12.75" x14ac:dyDescent="0.2">
      <c r="A4" s="100" t="s">
        <v>66</v>
      </c>
      <c r="B4" s="101" t="s">
        <v>71</v>
      </c>
      <c r="C4" s="102"/>
      <c r="D4" s="102"/>
      <c r="E4" s="102"/>
      <c r="F4" s="341" t="s">
        <v>201</v>
      </c>
      <c r="G4" s="341"/>
      <c r="H4" s="341"/>
      <c r="I4" s="342"/>
    </row>
    <row r="5" spans="1:14" ht="12.75" x14ac:dyDescent="0.2">
      <c r="A5" s="103" t="s">
        <v>67</v>
      </c>
      <c r="B5" s="71">
        <v>46245</v>
      </c>
      <c r="C5" s="104"/>
      <c r="D5" s="104"/>
      <c r="E5" s="104"/>
      <c r="F5" s="343" t="s">
        <v>87</v>
      </c>
      <c r="G5" s="343"/>
      <c r="H5" s="343"/>
      <c r="I5" s="344"/>
    </row>
    <row r="6" spans="1:14" ht="12.75" x14ac:dyDescent="0.2">
      <c r="A6" s="103" t="s">
        <v>68</v>
      </c>
      <c r="B6" s="71" t="s">
        <v>83</v>
      </c>
      <c r="C6" s="104"/>
      <c r="D6" s="104"/>
      <c r="E6" s="104"/>
      <c r="F6" s="104"/>
      <c r="G6" s="104"/>
      <c r="H6" s="104"/>
      <c r="I6" s="105"/>
    </row>
    <row r="7" spans="1:14" ht="13.5" thickBot="1" x14ac:dyDescent="0.25">
      <c r="A7" s="103" t="s">
        <v>69</v>
      </c>
      <c r="B7" s="204">
        <v>42369</v>
      </c>
      <c r="C7" s="104"/>
      <c r="D7" s="104"/>
      <c r="E7" s="104"/>
      <c r="F7" s="104"/>
      <c r="G7" s="104"/>
      <c r="H7" s="104"/>
      <c r="I7" s="105"/>
    </row>
    <row r="8" spans="1:14" ht="12.75" x14ac:dyDescent="0.2">
      <c r="A8" s="103"/>
      <c r="B8" s="106"/>
      <c r="C8" s="104"/>
      <c r="D8" s="104"/>
      <c r="E8" s="104"/>
      <c r="F8" s="104"/>
      <c r="G8" s="107"/>
      <c r="H8" s="104"/>
      <c r="I8" s="105"/>
      <c r="J8" s="9"/>
      <c r="K8" s="9"/>
      <c r="L8" s="9"/>
      <c r="M8" s="9"/>
      <c r="N8" s="9"/>
    </row>
    <row r="9" spans="1:14" ht="12.75" x14ac:dyDescent="0.2">
      <c r="A9" s="103"/>
      <c r="B9" s="104"/>
      <c r="C9" s="104"/>
      <c r="D9" s="104"/>
      <c r="E9" s="108" t="s">
        <v>4</v>
      </c>
      <c r="F9" s="108" t="s">
        <v>237</v>
      </c>
      <c r="G9" s="109"/>
      <c r="H9" s="108"/>
      <c r="I9" s="105"/>
      <c r="J9" s="9"/>
      <c r="K9" s="9"/>
      <c r="L9" s="9"/>
      <c r="M9" s="9"/>
      <c r="N9" s="9"/>
    </row>
    <row r="10" spans="1:14" ht="14.25" x14ac:dyDescent="0.2">
      <c r="A10" s="103"/>
      <c r="B10" s="104"/>
      <c r="C10" s="104"/>
      <c r="D10" s="108" t="s">
        <v>5</v>
      </c>
      <c r="E10" s="108" t="s">
        <v>76</v>
      </c>
      <c r="F10" s="108" t="s">
        <v>74</v>
      </c>
      <c r="G10" s="109" t="s">
        <v>212</v>
      </c>
      <c r="H10" s="108" t="s">
        <v>151</v>
      </c>
      <c r="I10" s="110" t="s">
        <v>237</v>
      </c>
      <c r="J10" s="44"/>
      <c r="K10" s="45"/>
      <c r="L10" s="45"/>
      <c r="M10" s="9"/>
      <c r="N10" s="9"/>
    </row>
    <row r="11" spans="1:14" ht="14.25" x14ac:dyDescent="0.2">
      <c r="A11" s="103"/>
      <c r="B11" s="104"/>
      <c r="C11" s="108" t="s">
        <v>73</v>
      </c>
      <c r="D11" s="108" t="s">
        <v>74</v>
      </c>
      <c r="E11" s="108" t="s">
        <v>73</v>
      </c>
      <c r="F11" s="108" t="s">
        <v>77</v>
      </c>
      <c r="G11" s="109" t="s">
        <v>148</v>
      </c>
      <c r="H11" s="108" t="s">
        <v>148</v>
      </c>
      <c r="I11" s="110" t="s">
        <v>240</v>
      </c>
      <c r="J11" s="44"/>
      <c r="K11" s="15"/>
      <c r="L11" s="45"/>
      <c r="M11" s="9"/>
      <c r="N11" s="9"/>
    </row>
    <row r="12" spans="1:14" ht="14.25" x14ac:dyDescent="0.2">
      <c r="A12" s="111"/>
      <c r="B12" s="112"/>
      <c r="C12" s="113" t="s">
        <v>0</v>
      </c>
      <c r="D12" s="113" t="s">
        <v>75</v>
      </c>
      <c r="E12" s="113" t="s">
        <v>0</v>
      </c>
      <c r="F12" s="113" t="s">
        <v>78</v>
      </c>
      <c r="G12" s="114" t="s">
        <v>149</v>
      </c>
      <c r="H12" s="113" t="s">
        <v>149</v>
      </c>
      <c r="I12" s="115" t="s">
        <v>0</v>
      </c>
      <c r="J12" s="39"/>
      <c r="K12" s="70"/>
      <c r="L12" s="45"/>
      <c r="M12" s="9"/>
      <c r="N12" s="9"/>
    </row>
    <row r="13" spans="1:14" ht="12.75" x14ac:dyDescent="0.2">
      <c r="A13" s="320" t="s">
        <v>88</v>
      </c>
      <c r="B13" s="321"/>
      <c r="C13" s="80" t="s">
        <v>6</v>
      </c>
      <c r="D13" s="80" t="s">
        <v>7</v>
      </c>
      <c r="E13" s="80" t="s">
        <v>8</v>
      </c>
      <c r="F13" s="80" t="s">
        <v>9</v>
      </c>
      <c r="G13" s="116" t="s">
        <v>152</v>
      </c>
      <c r="H13" s="80" t="s">
        <v>153</v>
      </c>
      <c r="I13" s="81" t="s">
        <v>154</v>
      </c>
      <c r="J13" s="45"/>
      <c r="K13" s="45"/>
      <c r="L13" s="45"/>
      <c r="M13" s="9"/>
      <c r="N13" s="9"/>
    </row>
    <row r="14" spans="1:14" ht="12.75" x14ac:dyDescent="0.2">
      <c r="A14" s="324" t="s">
        <v>89</v>
      </c>
      <c r="B14" s="325"/>
      <c r="C14" s="41">
        <v>2847336</v>
      </c>
      <c r="D14" s="41"/>
      <c r="E14" s="41">
        <f>C14+D14</f>
        <v>2847336</v>
      </c>
      <c r="F14" s="41">
        <f>109606-2757528.36</f>
        <v>-2647922.36</v>
      </c>
      <c r="G14" s="82"/>
      <c r="H14" s="42">
        <f>+I14-E14-F14</f>
        <v>0</v>
      </c>
      <c r="I14" s="152">
        <f>+I15+I16</f>
        <v>199413.64</v>
      </c>
      <c r="J14" s="46"/>
      <c r="K14" s="45"/>
      <c r="L14" s="58"/>
      <c r="M14" s="9"/>
      <c r="N14" s="9"/>
    </row>
    <row r="15" spans="1:14" ht="26.25" thickBot="1" x14ac:dyDescent="0.25">
      <c r="A15" s="89" t="s">
        <v>164</v>
      </c>
      <c r="B15" s="71"/>
      <c r="C15" s="35"/>
      <c r="D15" s="35"/>
      <c r="E15" s="35"/>
      <c r="F15" s="35"/>
      <c r="G15" s="117" t="s">
        <v>210</v>
      </c>
      <c r="H15" s="36"/>
      <c r="I15" s="144">
        <f>25624.64+76409</f>
        <v>102033.64</v>
      </c>
      <c r="J15" s="46"/>
      <c r="K15" s="45"/>
      <c r="L15" s="58"/>
      <c r="M15" s="9"/>
      <c r="N15" s="9"/>
    </row>
    <row r="16" spans="1:14" ht="12.75" x14ac:dyDescent="0.2">
      <c r="A16" s="89" t="s">
        <v>165</v>
      </c>
      <c r="B16" s="71"/>
      <c r="C16" s="35"/>
      <c r="D16" s="35"/>
      <c r="E16" s="35"/>
      <c r="F16" s="35"/>
      <c r="G16" s="49" t="s">
        <v>183</v>
      </c>
      <c r="H16" s="35"/>
      <c r="I16" s="144">
        <v>97380</v>
      </c>
      <c r="J16" s="45"/>
      <c r="K16" s="46"/>
      <c r="L16" s="58"/>
      <c r="M16" s="9"/>
      <c r="N16" s="9"/>
    </row>
    <row r="17" spans="1:14" ht="12.75" x14ac:dyDescent="0.2">
      <c r="A17" s="348" t="s">
        <v>90</v>
      </c>
      <c r="B17" s="348"/>
      <c r="C17" s="208">
        <v>-1205081</v>
      </c>
      <c r="D17" s="41"/>
      <c r="E17" s="41">
        <f t="shared" ref="E17:E30" si="0">C17+D17</f>
        <v>-1205081</v>
      </c>
      <c r="F17" s="41">
        <f>-1213569.23+1205081+1168464</f>
        <v>1159975.77</v>
      </c>
      <c r="G17" s="151" t="s">
        <v>190</v>
      </c>
      <c r="H17" s="41">
        <f>+I17-E17-F17</f>
        <v>4.999999888241291E-3</v>
      </c>
      <c r="I17" s="152">
        <f>+I18+I19</f>
        <v>-45105.224999999999</v>
      </c>
      <c r="J17" s="58"/>
      <c r="K17" s="45"/>
      <c r="L17" s="58"/>
      <c r="M17" s="9"/>
      <c r="N17" s="9"/>
    </row>
    <row r="18" spans="1:14" ht="26.25" thickBot="1" x14ac:dyDescent="0.25">
      <c r="A18" s="89" t="s">
        <v>164</v>
      </c>
      <c r="B18" s="71"/>
      <c r="C18" s="35"/>
      <c r="D18" s="35"/>
      <c r="E18" s="35"/>
      <c r="F18" s="35"/>
      <c r="G18" s="118" t="s">
        <v>211</v>
      </c>
      <c r="H18" s="35"/>
      <c r="I18" s="144">
        <f>+'DL-1 Depreciation Calculations'!E13</f>
        <v>-3505.2249999999999</v>
      </c>
      <c r="J18" s="46"/>
      <c r="K18" s="46"/>
      <c r="L18" s="58"/>
      <c r="M18" s="9"/>
      <c r="N18" s="9"/>
    </row>
    <row r="19" spans="1:14" ht="13.5" thickBot="1" x14ac:dyDescent="0.25">
      <c r="A19" s="89" t="s">
        <v>165</v>
      </c>
      <c r="B19" s="71"/>
      <c r="C19" s="35"/>
      <c r="D19" s="35"/>
      <c r="E19" s="35"/>
      <c r="F19" s="35"/>
      <c r="G19" s="56" t="s">
        <v>183</v>
      </c>
      <c r="H19" s="35"/>
      <c r="I19" s="144">
        <v>-41600</v>
      </c>
      <c r="J19" s="45"/>
      <c r="K19" s="46"/>
      <c r="L19" s="58"/>
      <c r="M19" s="9"/>
      <c r="N19" s="9"/>
    </row>
    <row r="20" spans="1:14" ht="12.75" x14ac:dyDescent="0.2">
      <c r="A20" s="313" t="s">
        <v>192</v>
      </c>
      <c r="B20" s="314"/>
      <c r="C20" s="35"/>
      <c r="D20" s="35"/>
      <c r="E20" s="35"/>
      <c r="F20" s="35"/>
      <c r="G20" s="49"/>
      <c r="H20" s="35"/>
      <c r="I20" s="144">
        <v>0</v>
      </c>
      <c r="J20" s="45"/>
      <c r="K20" s="45"/>
      <c r="L20" s="58"/>
      <c r="M20" s="9"/>
      <c r="N20" s="9"/>
    </row>
    <row r="21" spans="1:14" ht="12.75" customHeight="1" x14ac:dyDescent="0.2">
      <c r="A21" s="324" t="s">
        <v>91</v>
      </c>
      <c r="B21" s="325"/>
      <c r="C21" s="41">
        <f>+C14+C17</f>
        <v>1642255</v>
      </c>
      <c r="D21" s="41">
        <f>SUM(D14:D17)</f>
        <v>0</v>
      </c>
      <c r="E21" s="41">
        <f>SUM(E14:E17)</f>
        <v>1642255</v>
      </c>
      <c r="F21" s="41">
        <f>+F14+F17</f>
        <v>-1487946.5899999999</v>
      </c>
      <c r="G21" s="82" t="s">
        <v>191</v>
      </c>
      <c r="H21" s="41">
        <f>+H14+H17</f>
        <v>4.999999888241291E-3</v>
      </c>
      <c r="I21" s="152">
        <f>+I14+I17</f>
        <v>154308.41500000001</v>
      </c>
      <c r="J21" s="72"/>
      <c r="K21" s="72"/>
      <c r="L21" s="73"/>
      <c r="M21" s="9"/>
      <c r="N21" s="10"/>
    </row>
    <row r="22" spans="1:14" ht="12.75" customHeight="1" x14ac:dyDescent="0.2">
      <c r="A22" s="89" t="s">
        <v>164</v>
      </c>
      <c r="B22" s="71"/>
      <c r="C22" s="35"/>
      <c r="D22" s="35"/>
      <c r="E22" s="35"/>
      <c r="F22" s="35"/>
      <c r="G22" s="49"/>
      <c r="H22" s="35"/>
      <c r="I22" s="144">
        <f>+I15+I18</f>
        <v>98528.414999999994</v>
      </c>
      <c r="J22" s="72"/>
      <c r="K22" s="72"/>
      <c r="L22" s="73"/>
      <c r="M22" s="9"/>
      <c r="N22" s="10"/>
    </row>
    <row r="23" spans="1:14" ht="12.75" customHeight="1" x14ac:dyDescent="0.2">
      <c r="A23" s="89" t="s">
        <v>165</v>
      </c>
      <c r="B23" s="71"/>
      <c r="C23" s="35"/>
      <c r="D23" s="35"/>
      <c r="E23" s="35"/>
      <c r="F23" s="35"/>
      <c r="G23" s="49"/>
      <c r="H23" s="35"/>
      <c r="I23" s="144">
        <f>+I16+I19</f>
        <v>55780</v>
      </c>
      <c r="J23" s="72"/>
      <c r="K23" s="72"/>
      <c r="L23" s="73"/>
      <c r="M23" s="9"/>
      <c r="N23" s="10"/>
    </row>
    <row r="24" spans="1:14" ht="12.75" customHeight="1" x14ac:dyDescent="0.2">
      <c r="A24" s="89"/>
      <c r="B24" s="71"/>
      <c r="C24" s="35"/>
      <c r="D24" s="35"/>
      <c r="E24" s="35"/>
      <c r="F24" s="35"/>
      <c r="G24" s="49"/>
      <c r="H24" s="35"/>
      <c r="I24" s="144"/>
      <c r="J24" s="72"/>
      <c r="K24" s="72"/>
      <c r="L24" s="73"/>
      <c r="M24" s="9"/>
      <c r="N24" s="10"/>
    </row>
    <row r="25" spans="1:14" ht="12" customHeight="1" thickBot="1" x14ac:dyDescent="0.25">
      <c r="A25" s="313"/>
      <c r="B25" s="314"/>
      <c r="C25" s="35"/>
      <c r="D25" s="35"/>
      <c r="E25" s="35"/>
      <c r="F25" s="35"/>
      <c r="G25" s="49"/>
      <c r="H25" s="35"/>
      <c r="I25" s="144"/>
      <c r="J25" s="47"/>
      <c r="K25" s="47"/>
      <c r="L25" s="47"/>
      <c r="M25" s="9"/>
      <c r="N25" s="9"/>
    </row>
    <row r="26" spans="1:14" ht="12" customHeight="1" thickBot="1" x14ac:dyDescent="0.25">
      <c r="A26" s="313" t="s">
        <v>92</v>
      </c>
      <c r="B26" s="314"/>
      <c r="C26" s="35">
        <v>23152</v>
      </c>
      <c r="D26" s="35"/>
      <c r="E26" s="35">
        <f t="shared" si="0"/>
        <v>23152</v>
      </c>
      <c r="F26" s="35">
        <f>-11264-605.08</f>
        <v>-11869.08</v>
      </c>
      <c r="G26" s="56" t="s">
        <v>168</v>
      </c>
      <c r="H26" s="35">
        <f>+I26-F26-E26</f>
        <v>-3.3333333340124227E-3</v>
      </c>
      <c r="I26" s="144">
        <f>(1/12)*'II-Sewer O&amp;M'!G33</f>
        <v>11282.916666666666</v>
      </c>
      <c r="J26" s="47"/>
      <c r="K26" s="47"/>
      <c r="L26" s="58"/>
      <c r="M26" s="9"/>
      <c r="N26" s="9"/>
    </row>
    <row r="27" spans="1:14" ht="12.75" x14ac:dyDescent="0.2">
      <c r="A27" s="313" t="s">
        <v>93</v>
      </c>
      <c r="B27" s="314"/>
      <c r="C27" s="35"/>
      <c r="D27" s="35"/>
      <c r="E27" s="35"/>
      <c r="F27" s="35"/>
      <c r="G27" s="49"/>
      <c r="H27" s="35"/>
      <c r="I27" s="144"/>
      <c r="J27" s="9"/>
      <c r="K27" s="10"/>
      <c r="L27" s="9"/>
      <c r="M27" s="9"/>
      <c r="N27" s="9"/>
    </row>
    <row r="28" spans="1:14" ht="12.75" x14ac:dyDescent="0.2">
      <c r="A28" s="313" t="s">
        <v>94</v>
      </c>
      <c r="B28" s="314"/>
      <c r="C28" s="35"/>
      <c r="D28" s="35"/>
      <c r="E28" s="35"/>
      <c r="F28" s="35"/>
      <c r="G28" s="49"/>
      <c r="H28" s="35"/>
      <c r="I28" s="144"/>
      <c r="J28" s="9"/>
      <c r="K28" s="10"/>
      <c r="L28" s="9"/>
      <c r="M28" s="9"/>
      <c r="N28" s="9"/>
    </row>
    <row r="29" spans="1:14" ht="13.5" thickBot="1" x14ac:dyDescent="0.25">
      <c r="A29" s="313" t="s">
        <v>96</v>
      </c>
      <c r="B29" s="314"/>
      <c r="C29" s="35"/>
      <c r="D29" s="35"/>
      <c r="E29" s="35"/>
      <c r="F29" s="35"/>
      <c r="G29" s="49"/>
      <c r="H29" s="35"/>
      <c r="I29" s="144"/>
      <c r="J29" s="9"/>
      <c r="K29" s="9"/>
      <c r="L29" s="9"/>
      <c r="M29" s="9"/>
      <c r="N29" s="9"/>
    </row>
    <row r="30" spans="1:14" ht="13.5" thickBot="1" x14ac:dyDescent="0.25">
      <c r="A30" s="313" t="s">
        <v>95</v>
      </c>
      <c r="B30" s="314"/>
      <c r="C30" s="35">
        <v>-137457</v>
      </c>
      <c r="D30" s="35"/>
      <c r="E30" s="35">
        <f t="shared" si="0"/>
        <v>-137457</v>
      </c>
      <c r="F30" s="35">
        <v>137457</v>
      </c>
      <c r="G30" s="119" t="s">
        <v>185</v>
      </c>
      <c r="H30" s="35">
        <f>+I30-F30-E30</f>
        <v>-55780</v>
      </c>
      <c r="I30" s="144">
        <f>-I23</f>
        <v>-55780</v>
      </c>
      <c r="J30" s="9"/>
      <c r="K30" s="9"/>
      <c r="L30" s="73"/>
      <c r="M30" s="9"/>
      <c r="N30" s="9"/>
    </row>
    <row r="31" spans="1:14" ht="12.75" x14ac:dyDescent="0.2">
      <c r="A31" s="313" t="s">
        <v>97</v>
      </c>
      <c r="B31" s="314"/>
      <c r="C31" s="35"/>
      <c r="D31" s="35"/>
      <c r="E31" s="35"/>
      <c r="F31" s="35"/>
      <c r="G31" s="49"/>
      <c r="H31" s="35"/>
      <c r="I31" s="144"/>
      <c r="J31" s="9"/>
      <c r="K31" s="9"/>
      <c r="L31" s="9"/>
      <c r="M31" s="9"/>
      <c r="N31" s="9"/>
    </row>
    <row r="32" spans="1:14" ht="12.75" x14ac:dyDescent="0.2">
      <c r="A32" s="313" t="s">
        <v>98</v>
      </c>
      <c r="B32" s="314"/>
      <c r="C32" s="35"/>
      <c r="D32" s="35"/>
      <c r="E32" s="35"/>
      <c r="F32" s="35"/>
      <c r="G32" s="49"/>
      <c r="H32" s="35"/>
      <c r="I32" s="144"/>
      <c r="J32" s="9"/>
      <c r="K32" s="9"/>
      <c r="L32" s="9"/>
      <c r="M32" s="9"/>
      <c r="N32" s="9"/>
    </row>
    <row r="33" spans="1:14" ht="12.75" x14ac:dyDescent="0.2">
      <c r="A33" s="313" t="s">
        <v>99</v>
      </c>
      <c r="B33" s="314"/>
      <c r="C33" s="35"/>
      <c r="D33" s="35"/>
      <c r="E33" s="35"/>
      <c r="F33" s="35">
        <v>-31375</v>
      </c>
      <c r="G33" s="49"/>
      <c r="H33" s="35"/>
      <c r="I33" s="144">
        <v>-31375</v>
      </c>
      <c r="J33" s="48"/>
      <c r="K33" s="9"/>
      <c r="L33" s="9"/>
      <c r="M33" s="9"/>
      <c r="N33" s="9"/>
    </row>
    <row r="34" spans="1:14" ht="12.75" x14ac:dyDescent="0.2">
      <c r="A34" s="313" t="s">
        <v>100</v>
      </c>
      <c r="B34" s="314"/>
      <c r="C34" s="35"/>
      <c r="D34" s="35"/>
      <c r="E34" s="35"/>
      <c r="F34" s="35"/>
      <c r="G34" s="50"/>
      <c r="H34" s="35"/>
      <c r="I34" s="144"/>
      <c r="J34" s="9"/>
      <c r="K34" s="9"/>
      <c r="L34" s="9"/>
      <c r="M34" s="9"/>
      <c r="N34" s="9"/>
    </row>
    <row r="35" spans="1:14" ht="12.75" x14ac:dyDescent="0.2">
      <c r="A35" s="313"/>
      <c r="B35" s="314"/>
      <c r="C35" s="35"/>
      <c r="D35" s="35"/>
      <c r="E35" s="35"/>
      <c r="F35" s="35"/>
      <c r="G35" s="49"/>
      <c r="H35" s="35"/>
      <c r="I35" s="144"/>
      <c r="J35" s="9"/>
      <c r="K35" s="9"/>
      <c r="L35" s="9"/>
      <c r="M35" s="9"/>
      <c r="N35" s="9"/>
    </row>
    <row r="36" spans="1:14" ht="13.5" thickBot="1" x14ac:dyDescent="0.25">
      <c r="A36" s="326" t="s">
        <v>101</v>
      </c>
      <c r="B36" s="327"/>
      <c r="C36" s="120">
        <f>SUM(C21:C34)</f>
        <v>1527950</v>
      </c>
      <c r="D36" s="120">
        <f t="shared" ref="D36:F36" si="1">SUM(D21:D34)</f>
        <v>0</v>
      </c>
      <c r="E36" s="120">
        <f t="shared" si="1"/>
        <v>1527950</v>
      </c>
      <c r="F36" s="120">
        <f t="shared" si="1"/>
        <v>-1393733.67</v>
      </c>
      <c r="G36" s="121"/>
      <c r="H36" s="122">
        <f>+H21+SUM(H26:H34)</f>
        <v>-55779.998333333446</v>
      </c>
      <c r="I36" s="162">
        <f>SUM(I22:I34)</f>
        <v>78436.331666666636</v>
      </c>
      <c r="J36" s="10"/>
      <c r="K36" s="9"/>
      <c r="L36" s="10"/>
      <c r="M36" s="9"/>
      <c r="N36" s="9"/>
    </row>
    <row r="37" spans="1:14" ht="13.5" thickTop="1" x14ac:dyDescent="0.2">
      <c r="A37" s="313"/>
      <c r="B37" s="314"/>
      <c r="C37" s="104"/>
      <c r="D37" s="104"/>
      <c r="E37" s="104"/>
      <c r="F37" s="104"/>
      <c r="G37" s="123"/>
      <c r="H37" s="104"/>
      <c r="I37" s="124"/>
      <c r="J37" s="9"/>
      <c r="K37" s="9"/>
      <c r="L37" s="9"/>
      <c r="M37" s="9"/>
      <c r="N37" s="9"/>
    </row>
    <row r="38" spans="1:14" ht="12.75" x14ac:dyDescent="0.2">
      <c r="A38" s="313" t="s">
        <v>102</v>
      </c>
      <c r="B38" s="314"/>
      <c r="C38" s="54"/>
      <c r="D38" s="54"/>
      <c r="E38" s="54">
        <v>8.4199999999999997E-2</v>
      </c>
      <c r="F38" s="54"/>
      <c r="G38" s="53"/>
      <c r="H38" s="54"/>
      <c r="I38" s="125">
        <v>6.9500000000000006E-2</v>
      </c>
      <c r="J38" s="75"/>
      <c r="K38" s="9"/>
      <c r="L38" s="9"/>
      <c r="M38" s="9"/>
      <c r="N38" s="9"/>
    </row>
    <row r="39" spans="1:14" ht="12.75" x14ac:dyDescent="0.2">
      <c r="A39" s="111"/>
      <c r="B39" s="112"/>
      <c r="C39" s="112"/>
      <c r="D39" s="112"/>
      <c r="E39" s="112"/>
      <c r="F39" s="112"/>
      <c r="G39" s="126"/>
      <c r="H39" s="112"/>
      <c r="I39" s="127"/>
      <c r="J39" s="9"/>
      <c r="K39" s="9"/>
      <c r="L39" s="9"/>
      <c r="M39" s="9"/>
      <c r="N39" s="9"/>
    </row>
    <row r="40" spans="1:14" ht="13.5" thickBot="1" x14ac:dyDescent="0.25">
      <c r="A40" s="326" t="s">
        <v>103</v>
      </c>
      <c r="B40" s="327"/>
      <c r="C40" s="128">
        <v>721</v>
      </c>
      <c r="D40" s="128">
        <f>E40-C40</f>
        <v>128003</v>
      </c>
      <c r="E40" s="128">
        <v>128724</v>
      </c>
      <c r="F40" s="128">
        <f>-123090+7570.75</f>
        <v>-115519.25</v>
      </c>
      <c r="G40" s="129" t="s">
        <v>168</v>
      </c>
      <c r="H40" s="128">
        <f>+I40-E40-F40</f>
        <v>-7753.4249491666706</v>
      </c>
      <c r="I40" s="173">
        <f t="shared" ref="I40" si="2">I38*I36</f>
        <v>5451.3250508333313</v>
      </c>
      <c r="J40" s="9"/>
      <c r="K40" s="9"/>
      <c r="L40" s="9"/>
      <c r="M40" s="9"/>
      <c r="N40" s="9"/>
    </row>
    <row r="41" spans="1:14" ht="12.75" thickTop="1" x14ac:dyDescent="0.2">
      <c r="G41" s="34"/>
      <c r="J41" s="9"/>
      <c r="K41" s="9"/>
      <c r="L41" s="9"/>
      <c r="M41" s="9"/>
      <c r="N41" s="9"/>
    </row>
    <row r="43" spans="1:14" hidden="1" x14ac:dyDescent="0.2">
      <c r="A43" s="2" t="s">
        <v>188</v>
      </c>
    </row>
    <row r="44" spans="1:14" hidden="1" x14ac:dyDescent="0.2">
      <c r="A44" s="2" t="s">
        <v>213</v>
      </c>
    </row>
    <row r="45" spans="1:14" hidden="1" x14ac:dyDescent="0.2">
      <c r="A45" s="2" t="s">
        <v>214</v>
      </c>
    </row>
    <row r="46" spans="1:14" hidden="1" x14ac:dyDescent="0.2">
      <c r="A46" s="2" t="s">
        <v>219</v>
      </c>
    </row>
    <row r="47" spans="1:14" hidden="1" x14ac:dyDescent="0.2">
      <c r="A47" s="2" t="s">
        <v>218</v>
      </c>
    </row>
    <row r="48" spans="1:14" ht="12.75" hidden="1" x14ac:dyDescent="0.2">
      <c r="A48" t="s">
        <v>215</v>
      </c>
    </row>
    <row r="49" spans="1:1" hidden="1" x14ac:dyDescent="0.2">
      <c r="A49" s="2" t="s">
        <v>216</v>
      </c>
    </row>
    <row r="50" spans="1:1" hidden="1" x14ac:dyDescent="0.2">
      <c r="A50" s="2" t="s">
        <v>217</v>
      </c>
    </row>
  </sheetData>
  <mergeCells count="22">
    <mergeCell ref="A36:B36"/>
    <mergeCell ref="A37:B37"/>
    <mergeCell ref="A38:B38"/>
    <mergeCell ref="A40:B40"/>
    <mergeCell ref="A30:B30"/>
    <mergeCell ref="A31:B31"/>
    <mergeCell ref="A32:B32"/>
    <mergeCell ref="A33:B33"/>
    <mergeCell ref="A34:B34"/>
    <mergeCell ref="A35:B35"/>
    <mergeCell ref="A29:B29"/>
    <mergeCell ref="F4:I4"/>
    <mergeCell ref="F5:I5"/>
    <mergeCell ref="A13:B13"/>
    <mergeCell ref="A14:B14"/>
    <mergeCell ref="A17:B17"/>
    <mergeCell ref="A20:B20"/>
    <mergeCell ref="A21:B21"/>
    <mergeCell ref="A25:B25"/>
    <mergeCell ref="A26:B26"/>
    <mergeCell ref="A27:B27"/>
    <mergeCell ref="A28:B28"/>
  </mergeCells>
  <pageMargins left="0.25" right="0.25" top="0.75" bottom="0.75" header="0.3" footer="0.3"/>
  <pageSetup scale="94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1"/>
  <sheetViews>
    <sheetView workbookViewId="0">
      <selection activeCell="H7" sqref="H7:H31"/>
    </sheetView>
  </sheetViews>
  <sheetFormatPr defaultColWidth="8.85546875" defaultRowHeight="12" x14ac:dyDescent="0.2"/>
  <cols>
    <col min="1" max="1" width="16.42578125" style="2" customWidth="1"/>
    <col min="2" max="2" width="21.85546875" style="2" customWidth="1"/>
    <col min="3" max="3" width="12.42578125" style="2" bestFit="1" customWidth="1"/>
    <col min="4" max="4" width="12.7109375" style="2" bestFit="1" customWidth="1"/>
    <col min="5" max="5" width="11.42578125" style="2" bestFit="1" customWidth="1"/>
    <col min="6" max="6" width="12.42578125" style="2" bestFit="1" customWidth="1"/>
    <col min="7" max="7" width="11.42578125" style="2" bestFit="1" customWidth="1"/>
    <col min="8" max="8" width="10.140625" style="2" customWidth="1"/>
    <col min="9" max="16384" width="8.85546875" style="2"/>
  </cols>
  <sheetData>
    <row r="1" spans="1:8" ht="12.75" x14ac:dyDescent="0.2">
      <c r="A1" s="136"/>
      <c r="B1" s="136"/>
      <c r="C1" s="136"/>
      <c r="D1" s="136"/>
      <c r="E1" s="136"/>
      <c r="F1" s="136"/>
      <c r="G1" s="136" t="s">
        <v>252</v>
      </c>
      <c r="H1" s="136"/>
    </row>
    <row r="2" spans="1:8" ht="12.75" x14ac:dyDescent="0.2">
      <c r="A2" s="136"/>
      <c r="B2" s="136"/>
      <c r="C2" s="136"/>
      <c r="D2" s="136"/>
      <c r="E2" s="136"/>
      <c r="F2" s="136"/>
      <c r="G2" s="136"/>
      <c r="H2" s="136"/>
    </row>
    <row r="3" spans="1:8" ht="12.75" x14ac:dyDescent="0.2">
      <c r="A3" s="136"/>
      <c r="B3" s="136"/>
      <c r="C3" s="136"/>
      <c r="D3" s="136"/>
      <c r="E3" s="136"/>
      <c r="F3" s="136"/>
      <c r="G3" s="136"/>
      <c r="H3" s="136"/>
    </row>
    <row r="4" spans="1:8" ht="12.75" x14ac:dyDescent="0.2">
      <c r="A4" s="136" t="s">
        <v>66</v>
      </c>
      <c r="B4" s="137" t="s">
        <v>71</v>
      </c>
      <c r="C4" s="136"/>
      <c r="D4" s="136"/>
      <c r="E4" s="136"/>
      <c r="F4" s="319" t="s">
        <v>199</v>
      </c>
      <c r="G4" s="319"/>
      <c r="H4" s="136"/>
    </row>
    <row r="5" spans="1:8" ht="12.75" x14ac:dyDescent="0.2">
      <c r="A5" s="104" t="s">
        <v>67</v>
      </c>
      <c r="B5" s="237">
        <v>46245</v>
      </c>
      <c r="C5" s="104"/>
      <c r="D5" s="104"/>
      <c r="E5" s="104"/>
      <c r="F5" s="343" t="s">
        <v>104</v>
      </c>
      <c r="G5" s="343"/>
      <c r="H5" s="136"/>
    </row>
    <row r="6" spans="1:8" ht="12.75" x14ac:dyDescent="0.2">
      <c r="A6" s="104" t="s">
        <v>68</v>
      </c>
      <c r="B6" s="237" t="s">
        <v>83</v>
      </c>
      <c r="C6" s="104"/>
      <c r="D6" s="104"/>
      <c r="E6" s="104"/>
      <c r="F6" s="104"/>
      <c r="G6" s="104"/>
      <c r="H6" s="136"/>
    </row>
    <row r="7" spans="1:8" ht="12.75" x14ac:dyDescent="0.2">
      <c r="A7" s="104" t="s">
        <v>69</v>
      </c>
      <c r="B7" s="204">
        <v>42369</v>
      </c>
      <c r="C7" s="104"/>
      <c r="D7" s="104"/>
      <c r="E7" s="104"/>
      <c r="F7" s="104"/>
      <c r="G7" s="104"/>
      <c r="H7" s="136"/>
    </row>
    <row r="8" spans="1:8" ht="12.75" x14ac:dyDescent="0.2">
      <c r="A8" s="104"/>
      <c r="B8" s="104"/>
      <c r="C8" s="104"/>
      <c r="D8" s="104"/>
      <c r="E8" s="104"/>
      <c r="F8" s="104"/>
      <c r="G8" s="104"/>
      <c r="H8" s="136"/>
    </row>
    <row r="9" spans="1:8" ht="12.75" x14ac:dyDescent="0.2">
      <c r="A9" s="100"/>
      <c r="B9" s="102"/>
      <c r="C9" s="102"/>
      <c r="D9" s="102"/>
      <c r="E9" s="262" t="s">
        <v>4</v>
      </c>
      <c r="F9" s="262" t="s">
        <v>237</v>
      </c>
      <c r="G9" s="263"/>
      <c r="H9" s="136"/>
    </row>
    <row r="10" spans="1:8" ht="12.75" x14ac:dyDescent="0.2">
      <c r="A10" s="103"/>
      <c r="B10" s="104"/>
      <c r="C10" s="104"/>
      <c r="D10" s="108" t="s">
        <v>5</v>
      </c>
      <c r="E10" s="108" t="s">
        <v>76</v>
      </c>
      <c r="F10" s="108" t="s">
        <v>74</v>
      </c>
      <c r="G10" s="110" t="s">
        <v>237</v>
      </c>
      <c r="H10" s="136"/>
    </row>
    <row r="11" spans="1:8" ht="12.75" x14ac:dyDescent="0.2">
      <c r="A11" s="103"/>
      <c r="B11" s="104"/>
      <c r="C11" s="108" t="s">
        <v>73</v>
      </c>
      <c r="D11" s="108" t="s">
        <v>74</v>
      </c>
      <c r="E11" s="108" t="s">
        <v>73</v>
      </c>
      <c r="F11" s="108" t="s">
        <v>77</v>
      </c>
      <c r="G11" s="110" t="s">
        <v>240</v>
      </c>
      <c r="H11" s="136"/>
    </row>
    <row r="12" spans="1:8" ht="12.75" x14ac:dyDescent="0.2">
      <c r="A12" s="111"/>
      <c r="B12" s="112"/>
      <c r="C12" s="113" t="s">
        <v>0</v>
      </c>
      <c r="D12" s="113" t="s">
        <v>75</v>
      </c>
      <c r="E12" s="113" t="s">
        <v>0</v>
      </c>
      <c r="F12" s="113" t="s">
        <v>78</v>
      </c>
      <c r="G12" s="115" t="s">
        <v>0</v>
      </c>
      <c r="H12" s="136"/>
    </row>
    <row r="13" spans="1:8" ht="12.75" x14ac:dyDescent="0.2">
      <c r="A13" s="324" t="s">
        <v>105</v>
      </c>
      <c r="B13" s="325"/>
      <c r="C13" s="61" t="s">
        <v>6</v>
      </c>
      <c r="D13" s="61" t="s">
        <v>7</v>
      </c>
      <c r="E13" s="61" t="s">
        <v>8</v>
      </c>
      <c r="F13" s="61" t="s">
        <v>9</v>
      </c>
      <c r="G13" s="269" t="s">
        <v>10</v>
      </c>
      <c r="H13" s="136"/>
    </row>
    <row r="14" spans="1:8" ht="12.75" x14ac:dyDescent="0.2">
      <c r="A14" s="103"/>
      <c r="B14" s="104"/>
      <c r="C14" s="104"/>
      <c r="D14" s="104"/>
      <c r="E14" s="104"/>
      <c r="F14" s="104"/>
      <c r="G14" s="105"/>
      <c r="H14" s="136"/>
    </row>
    <row r="15" spans="1:8" ht="12.75" x14ac:dyDescent="0.2">
      <c r="A15" s="103" t="s">
        <v>106</v>
      </c>
      <c r="B15" s="104"/>
      <c r="C15" s="104"/>
      <c r="D15" s="104"/>
      <c r="E15" s="104"/>
      <c r="F15" s="104"/>
      <c r="G15" s="105"/>
      <c r="H15" s="136"/>
    </row>
    <row r="16" spans="1:8" ht="12.75" x14ac:dyDescent="0.2">
      <c r="A16" s="190" t="s">
        <v>107</v>
      </c>
      <c r="B16" s="112"/>
      <c r="C16" s="156">
        <v>48706</v>
      </c>
      <c r="D16" s="156"/>
      <c r="E16" s="156">
        <v>48706</v>
      </c>
      <c r="F16" s="156"/>
      <c r="G16" s="159">
        <f>E16+F16</f>
        <v>48706</v>
      </c>
      <c r="H16" s="136"/>
    </row>
    <row r="17" spans="1:9" ht="12.75" x14ac:dyDescent="0.2">
      <c r="A17" s="103"/>
      <c r="B17" s="104" t="s">
        <v>108</v>
      </c>
      <c r="C17" s="154">
        <f>SUM(C16)</f>
        <v>48706</v>
      </c>
      <c r="D17" s="154">
        <f>SUM(D16)</f>
        <v>0</v>
      </c>
      <c r="E17" s="154">
        <f t="shared" ref="E17:G17" si="0">SUM(E16)</f>
        <v>48706</v>
      </c>
      <c r="F17" s="154"/>
      <c r="G17" s="184">
        <f t="shared" si="0"/>
        <v>48706</v>
      </c>
      <c r="H17" s="136"/>
    </row>
    <row r="18" spans="1:9" ht="12.75" x14ac:dyDescent="0.2">
      <c r="A18" s="311"/>
      <c r="B18" s="183"/>
      <c r="C18" s="312"/>
      <c r="D18" s="154"/>
      <c r="E18" s="154"/>
      <c r="F18" s="154"/>
      <c r="G18" s="184"/>
      <c r="H18" s="136"/>
    </row>
    <row r="19" spans="1:9" ht="12.75" x14ac:dyDescent="0.2">
      <c r="A19" s="103" t="s">
        <v>109</v>
      </c>
      <c r="B19" s="104"/>
      <c r="C19" s="154"/>
      <c r="D19" s="154"/>
      <c r="E19" s="154"/>
      <c r="F19" s="154"/>
      <c r="G19" s="184"/>
      <c r="H19" s="136"/>
    </row>
    <row r="20" spans="1:9" ht="12.75" x14ac:dyDescent="0.2">
      <c r="A20" s="188" t="s">
        <v>110</v>
      </c>
      <c r="B20" s="183"/>
      <c r="C20" s="312"/>
      <c r="D20" s="154"/>
      <c r="E20" s="154">
        <v>5669</v>
      </c>
      <c r="F20" s="154">
        <f>+G20-E20</f>
        <v>-3145.7860000000001</v>
      </c>
      <c r="G20" s="184">
        <f>'DL-3 Payroll Taxes'!F24</f>
        <v>2523.2139999999999</v>
      </c>
      <c r="H20" s="140"/>
    </row>
    <row r="21" spans="1:9" ht="12.75" x14ac:dyDescent="0.2">
      <c r="A21" s="240" t="s">
        <v>113</v>
      </c>
      <c r="B21" s="104"/>
      <c r="C21" s="35"/>
      <c r="D21" s="154"/>
      <c r="E21" s="154">
        <v>1326</v>
      </c>
      <c r="F21" s="154">
        <f t="shared" ref="F21:F24" si="1">+G21-E21</f>
        <v>-735.89350000000002</v>
      </c>
      <c r="G21" s="184">
        <f>'DL-3 Payroll Taxes'!F25</f>
        <v>590.10649999999998</v>
      </c>
      <c r="H21" s="140"/>
    </row>
    <row r="22" spans="1:9" ht="12.75" x14ac:dyDescent="0.2">
      <c r="A22" s="349" t="s">
        <v>114</v>
      </c>
      <c r="B22" s="350"/>
      <c r="C22" s="35"/>
      <c r="D22" s="154"/>
      <c r="E22" s="154">
        <v>0</v>
      </c>
      <c r="F22" s="154">
        <f t="shared" si="1"/>
        <v>0</v>
      </c>
      <c r="G22" s="184">
        <f>'DL-3 Payroll Taxes'!F26</f>
        <v>0</v>
      </c>
      <c r="H22" s="140"/>
    </row>
    <row r="23" spans="1:9" ht="12.75" x14ac:dyDescent="0.2">
      <c r="A23" s="188" t="s">
        <v>111</v>
      </c>
      <c r="B23" s="104"/>
      <c r="C23" s="35"/>
      <c r="D23" s="154"/>
      <c r="E23" s="154">
        <v>156</v>
      </c>
      <c r="F23" s="154">
        <f t="shared" si="1"/>
        <v>-19.5</v>
      </c>
      <c r="G23" s="184">
        <f>'DL-3 Payroll Taxes'!F27</f>
        <v>136.5</v>
      </c>
      <c r="H23" s="140"/>
    </row>
    <row r="24" spans="1:9" ht="12.75" x14ac:dyDescent="0.2">
      <c r="A24" s="190" t="s">
        <v>112</v>
      </c>
      <c r="B24" s="112"/>
      <c r="C24" s="24"/>
      <c r="D24" s="156"/>
      <c r="E24" s="156">
        <v>503</v>
      </c>
      <c r="F24" s="156">
        <f t="shared" si="1"/>
        <v>-405.5</v>
      </c>
      <c r="G24" s="159">
        <f>'DL-3 Payroll Taxes'!F28</f>
        <v>97.5</v>
      </c>
      <c r="H24" s="140"/>
    </row>
    <row r="25" spans="1:9" ht="12.75" x14ac:dyDescent="0.2">
      <c r="A25" s="103"/>
      <c r="B25" s="104" t="s">
        <v>115</v>
      </c>
      <c r="C25" s="35">
        <v>11692</v>
      </c>
      <c r="D25" s="35">
        <f>E25-C25</f>
        <v>-4038</v>
      </c>
      <c r="E25" s="35">
        <f>SUM(E20:E24)</f>
        <v>7654</v>
      </c>
      <c r="F25" s="35">
        <f>SUM(F20:F24)</f>
        <v>-4306.6795000000002</v>
      </c>
      <c r="G25" s="144">
        <f t="shared" ref="G25" si="2">SUM(G20:G24)</f>
        <v>3347.3204999999998</v>
      </c>
      <c r="H25" s="136"/>
    </row>
    <row r="26" spans="1:9" ht="12.75" x14ac:dyDescent="0.2">
      <c r="A26" s="103"/>
      <c r="B26" s="104"/>
      <c r="C26" s="35"/>
      <c r="D26" s="154"/>
      <c r="E26" s="154"/>
      <c r="F26" s="154"/>
      <c r="G26" s="184"/>
      <c r="H26" s="136"/>
    </row>
    <row r="27" spans="1:9" ht="12.75" x14ac:dyDescent="0.2">
      <c r="A27" s="103" t="s">
        <v>12</v>
      </c>
      <c r="B27" s="104"/>
      <c r="C27" s="35"/>
      <c r="D27" s="154"/>
      <c r="E27" s="154"/>
      <c r="F27" s="154"/>
      <c r="G27" s="184"/>
      <c r="H27" s="136"/>
    </row>
    <row r="28" spans="1:9" ht="12.75" x14ac:dyDescent="0.2">
      <c r="A28" s="351" t="s">
        <v>116</v>
      </c>
      <c r="B28" s="352"/>
      <c r="C28" s="294">
        <v>1746</v>
      </c>
      <c r="D28" s="156"/>
      <c r="E28" s="156">
        <f>C28+D28</f>
        <v>1746</v>
      </c>
      <c r="F28" s="156">
        <v>-1590.62</v>
      </c>
      <c r="G28" s="159">
        <f>E28+F28</f>
        <v>155.38000000000011</v>
      </c>
      <c r="H28" s="31"/>
      <c r="I28" s="28"/>
    </row>
    <row r="29" spans="1:9" ht="12.75" x14ac:dyDescent="0.2">
      <c r="A29" s="103"/>
      <c r="B29" s="104" t="s">
        <v>117</v>
      </c>
      <c r="C29" s="35">
        <f>SUM(C28)</f>
        <v>1746</v>
      </c>
      <c r="D29" s="35"/>
      <c r="E29" s="35">
        <f t="shared" ref="E29:G29" si="3">SUM(E28)</f>
        <v>1746</v>
      </c>
      <c r="F29" s="35">
        <f t="shared" si="3"/>
        <v>-1590.62</v>
      </c>
      <c r="G29" s="144">
        <f t="shared" si="3"/>
        <v>155.38000000000011</v>
      </c>
      <c r="H29" s="136"/>
    </row>
    <row r="30" spans="1:9" ht="12.75" x14ac:dyDescent="0.2">
      <c r="A30" s="111"/>
      <c r="B30" s="112"/>
      <c r="C30" s="24"/>
      <c r="D30" s="156"/>
      <c r="E30" s="156"/>
      <c r="F30" s="156"/>
      <c r="G30" s="159"/>
      <c r="H30" s="136"/>
    </row>
    <row r="31" spans="1:9" ht="13.5" thickBot="1" x14ac:dyDescent="0.25">
      <c r="A31" s="193" t="s">
        <v>118</v>
      </c>
      <c r="B31" s="194"/>
      <c r="C31" s="120">
        <f>SUM(C17+C25+C29)</f>
        <v>62144</v>
      </c>
      <c r="D31" s="120">
        <f t="shared" ref="D31:F31" si="4">SUM(D17+D25+D29)</f>
        <v>-4038</v>
      </c>
      <c r="E31" s="120">
        <f t="shared" si="4"/>
        <v>58106</v>
      </c>
      <c r="F31" s="120">
        <f t="shared" si="4"/>
        <v>-5897.2995000000001</v>
      </c>
      <c r="G31" s="162">
        <f>SUM(G17+G25+G29)</f>
        <v>52208.700499999999</v>
      </c>
      <c r="H31" s="153"/>
    </row>
    <row r="32" spans="1:9" ht="12.75" thickTop="1" x14ac:dyDescent="0.2">
      <c r="A32" s="9"/>
      <c r="B32" s="9"/>
      <c r="C32" s="13"/>
      <c r="D32" s="12"/>
      <c r="E32" s="12"/>
      <c r="F32" s="12"/>
      <c r="G32" s="12"/>
    </row>
    <row r="33" spans="3:7" x14ac:dyDescent="0.2">
      <c r="C33" s="12"/>
      <c r="D33" s="12"/>
      <c r="E33" s="12"/>
      <c r="F33" s="12"/>
      <c r="G33" s="12"/>
    </row>
    <row r="51" spans="9:9" x14ac:dyDescent="0.2">
      <c r="I51" s="206"/>
    </row>
  </sheetData>
  <mergeCells count="5">
    <mergeCell ref="F4:G4"/>
    <mergeCell ref="F5:G5"/>
    <mergeCell ref="A13:B13"/>
    <mergeCell ref="A22:B22"/>
    <mergeCell ref="A28:B28"/>
  </mergeCells>
  <printOptions horizontalCentered="1"/>
  <pageMargins left="0.25" right="0.25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workbookViewId="0">
      <selection activeCell="E9" sqref="E9"/>
    </sheetView>
  </sheetViews>
  <sheetFormatPr defaultColWidth="8.85546875" defaultRowHeight="12" x14ac:dyDescent="0.2"/>
  <cols>
    <col min="1" max="1" width="20.42578125" style="2" bestFit="1" customWidth="1"/>
    <col min="2" max="2" width="21.85546875" style="2" customWidth="1"/>
    <col min="3" max="3" width="12.28515625" style="2" customWidth="1"/>
    <col min="4" max="4" width="3.42578125" style="9" customWidth="1"/>
    <col min="5" max="6" width="12.42578125" style="2" bestFit="1" customWidth="1"/>
    <col min="7" max="7" width="12" style="2" bestFit="1" customWidth="1"/>
    <col min="8" max="8" width="11.42578125" style="2" bestFit="1" customWidth="1"/>
    <col min="9" max="9" width="11.28515625" style="2" bestFit="1" customWidth="1"/>
    <col min="10" max="10" width="9.85546875" style="2" bestFit="1" customWidth="1"/>
    <col min="11" max="16384" width="8.85546875" style="2"/>
  </cols>
  <sheetData>
    <row r="1" spans="1:10" ht="12.75" x14ac:dyDescent="0.2">
      <c r="A1" s="136"/>
      <c r="B1" s="136"/>
      <c r="C1" s="136"/>
      <c r="D1" s="104"/>
      <c r="E1" s="136"/>
      <c r="F1" s="136"/>
      <c r="G1" s="136" t="s">
        <v>252</v>
      </c>
    </row>
    <row r="2" spans="1:10" ht="12.75" x14ac:dyDescent="0.2">
      <c r="A2" s="136"/>
      <c r="B2" s="136"/>
      <c r="C2" s="136"/>
      <c r="D2" s="104"/>
      <c r="E2" s="136"/>
      <c r="F2" s="136"/>
      <c r="G2" s="136"/>
    </row>
    <row r="3" spans="1:10" ht="12.75" x14ac:dyDescent="0.2">
      <c r="A3" s="136"/>
      <c r="B3" s="136"/>
      <c r="C3" s="136"/>
      <c r="D3" s="104"/>
      <c r="E3" s="136"/>
      <c r="F3" s="136"/>
      <c r="G3" s="136"/>
    </row>
    <row r="4" spans="1:10" ht="12.75" x14ac:dyDescent="0.2">
      <c r="A4" s="100" t="s">
        <v>66</v>
      </c>
      <c r="B4" s="101" t="s">
        <v>71</v>
      </c>
      <c r="C4" s="102"/>
      <c r="D4" s="102"/>
      <c r="E4" s="102"/>
      <c r="F4" s="341" t="s">
        <v>197</v>
      </c>
      <c r="G4" s="342"/>
    </row>
    <row r="5" spans="1:10" ht="12.75" x14ac:dyDescent="0.2">
      <c r="A5" s="103" t="s">
        <v>67</v>
      </c>
      <c r="B5" s="237">
        <v>46245</v>
      </c>
      <c r="C5" s="104"/>
      <c r="D5" s="104"/>
      <c r="E5" s="104"/>
      <c r="F5" s="343" t="s">
        <v>13</v>
      </c>
      <c r="G5" s="344"/>
    </row>
    <row r="6" spans="1:10" ht="12.75" x14ac:dyDescent="0.2">
      <c r="A6" s="103" t="s">
        <v>68</v>
      </c>
      <c r="B6" s="237" t="s">
        <v>83</v>
      </c>
      <c r="C6" s="104"/>
      <c r="D6" s="104"/>
      <c r="E6" s="104"/>
      <c r="F6" s="104"/>
      <c r="G6" s="105"/>
    </row>
    <row r="7" spans="1:10" ht="12.75" x14ac:dyDescent="0.2">
      <c r="A7" s="103" t="s">
        <v>69</v>
      </c>
      <c r="B7" s="204">
        <v>42369</v>
      </c>
      <c r="C7" s="104"/>
      <c r="D7" s="104"/>
      <c r="E7" s="104"/>
      <c r="F7" s="104"/>
      <c r="G7" s="105"/>
    </row>
    <row r="8" spans="1:10" ht="12.75" x14ac:dyDescent="0.2">
      <c r="A8" s="103"/>
      <c r="B8" s="104"/>
      <c r="C8" s="104"/>
      <c r="D8" s="104"/>
      <c r="E8" s="104"/>
      <c r="F8" s="104"/>
      <c r="G8" s="105"/>
    </row>
    <row r="9" spans="1:10" ht="12.75" x14ac:dyDescent="0.2">
      <c r="A9" s="103"/>
      <c r="B9" s="104"/>
      <c r="C9" s="104"/>
      <c r="D9" s="104"/>
      <c r="E9" s="108" t="s">
        <v>4</v>
      </c>
      <c r="F9" s="108" t="s">
        <v>237</v>
      </c>
      <c r="G9" s="105"/>
    </row>
    <row r="10" spans="1:10" ht="12.75" x14ac:dyDescent="0.2">
      <c r="A10" s="103"/>
      <c r="B10" s="104"/>
      <c r="C10" s="104"/>
      <c r="D10" s="108"/>
      <c r="E10" s="108" t="s">
        <v>76</v>
      </c>
      <c r="F10" s="108" t="s">
        <v>74</v>
      </c>
      <c r="G10" s="110" t="s">
        <v>237</v>
      </c>
    </row>
    <row r="11" spans="1:10" ht="12.75" x14ac:dyDescent="0.2">
      <c r="A11" s="103"/>
      <c r="B11" s="104"/>
      <c r="C11" s="108" t="s">
        <v>73</v>
      </c>
      <c r="D11" s="108"/>
      <c r="E11" s="108" t="s">
        <v>73</v>
      </c>
      <c r="F11" s="108" t="s">
        <v>77</v>
      </c>
      <c r="G11" s="110" t="s">
        <v>240</v>
      </c>
    </row>
    <row r="12" spans="1:10" ht="12.75" x14ac:dyDescent="0.2">
      <c r="A12" s="103"/>
      <c r="B12" s="104"/>
      <c r="C12" s="113" t="s">
        <v>0</v>
      </c>
      <c r="D12" s="108"/>
      <c r="E12" s="113" t="s">
        <v>0</v>
      </c>
      <c r="F12" s="113" t="s">
        <v>78</v>
      </c>
      <c r="G12" s="115" t="s">
        <v>0</v>
      </c>
    </row>
    <row r="13" spans="1:10" ht="12.75" x14ac:dyDescent="0.2">
      <c r="A13" s="324" t="s">
        <v>119</v>
      </c>
      <c r="B13" s="325"/>
      <c r="C13" s="61" t="s">
        <v>6</v>
      </c>
      <c r="D13" s="268"/>
      <c r="E13" s="61" t="s">
        <v>8</v>
      </c>
      <c r="F13" s="61" t="s">
        <v>9</v>
      </c>
      <c r="G13" s="81" t="s">
        <v>156</v>
      </c>
    </row>
    <row r="14" spans="1:10" ht="12.75" x14ac:dyDescent="0.2">
      <c r="A14" s="103"/>
      <c r="B14" s="104"/>
      <c r="C14" s="104"/>
      <c r="D14" s="104"/>
      <c r="E14" s="104"/>
      <c r="F14" s="104"/>
      <c r="G14" s="105"/>
      <c r="I14" s="10"/>
      <c r="J14" s="9"/>
    </row>
    <row r="15" spans="1:10" ht="12.75" x14ac:dyDescent="0.2">
      <c r="A15" s="103" t="s">
        <v>3</v>
      </c>
      <c r="B15" s="238" t="s">
        <v>0</v>
      </c>
      <c r="C15" s="189"/>
      <c r="D15" s="189"/>
      <c r="E15" s="154">
        <v>215209</v>
      </c>
      <c r="F15" s="270">
        <f t="shared" ref="F15:F22" si="0">G15-E15</f>
        <v>-209757.67494916666</v>
      </c>
      <c r="G15" s="184">
        <f>+'III-Sewer Invested Capital'!I40</f>
        <v>5451.3250508333313</v>
      </c>
      <c r="I15" s="10"/>
      <c r="J15" s="9"/>
    </row>
    <row r="16" spans="1:10" ht="12.75" x14ac:dyDescent="0.2">
      <c r="A16" s="188"/>
      <c r="B16" s="104"/>
      <c r="C16" s="189"/>
      <c r="D16" s="189"/>
      <c r="E16" s="154"/>
      <c r="F16" s="270">
        <f t="shared" si="0"/>
        <v>0</v>
      </c>
      <c r="G16" s="124"/>
      <c r="I16" s="10"/>
      <c r="J16" s="9"/>
    </row>
    <row r="17" spans="1:10" ht="12.75" x14ac:dyDescent="0.2">
      <c r="A17" s="103" t="s">
        <v>120</v>
      </c>
      <c r="B17" s="104"/>
      <c r="C17" s="189"/>
      <c r="D17" s="189"/>
      <c r="E17" s="154"/>
      <c r="F17" s="270">
        <f t="shared" si="0"/>
        <v>0</v>
      </c>
      <c r="G17" s="124"/>
      <c r="I17" s="10"/>
      <c r="J17" s="9"/>
    </row>
    <row r="18" spans="1:10" ht="12.75" x14ac:dyDescent="0.2">
      <c r="A18" s="313" t="s">
        <v>123</v>
      </c>
      <c r="B18" s="314"/>
      <c r="C18" s="271"/>
      <c r="D18" s="189"/>
      <c r="E18" s="154">
        <v>85579</v>
      </c>
      <c r="F18" s="270">
        <f t="shared" si="0"/>
        <v>-83759.277105333327</v>
      </c>
      <c r="G18" s="184">
        <f>0.0232*('III-Sewer Invested Capital'!I36)</f>
        <v>1819.7228946666658</v>
      </c>
      <c r="I18" s="10"/>
      <c r="J18" s="9"/>
    </row>
    <row r="19" spans="1:10" ht="12.75" x14ac:dyDescent="0.2">
      <c r="A19" s="272" t="s">
        <v>121</v>
      </c>
      <c r="B19" s="104"/>
      <c r="C19" s="189"/>
      <c r="D19" s="189"/>
      <c r="E19" s="154"/>
      <c r="F19" s="270">
        <f t="shared" si="0"/>
        <v>0</v>
      </c>
      <c r="G19" s="124"/>
      <c r="I19" s="10"/>
      <c r="J19" s="9"/>
    </row>
    <row r="20" spans="1:10" ht="12.75" x14ac:dyDescent="0.2">
      <c r="A20" s="190" t="s">
        <v>122</v>
      </c>
      <c r="B20" s="141"/>
      <c r="C20" s="273"/>
      <c r="D20" s="189"/>
      <c r="E20" s="156"/>
      <c r="F20" s="270">
        <f t="shared" si="0"/>
        <v>0</v>
      </c>
      <c r="G20" s="127"/>
      <c r="I20" s="10"/>
      <c r="J20" s="9"/>
    </row>
    <row r="21" spans="1:10" ht="12.75" x14ac:dyDescent="0.2">
      <c r="A21" s="345" t="s">
        <v>124</v>
      </c>
      <c r="B21" s="346"/>
      <c r="C21" s="36"/>
      <c r="D21" s="189"/>
      <c r="E21" s="154">
        <f>E15-E18+E20</f>
        <v>129630</v>
      </c>
      <c r="F21" s="274">
        <f t="shared" si="0"/>
        <v>-125998.39784383333</v>
      </c>
      <c r="G21" s="184">
        <f>+G15-G18</f>
        <v>3631.6021561666657</v>
      </c>
      <c r="I21" s="16"/>
      <c r="J21" s="9"/>
    </row>
    <row r="22" spans="1:10" ht="12.75" x14ac:dyDescent="0.2">
      <c r="A22" s="240"/>
      <c r="B22" s="241"/>
      <c r="C22" s="36"/>
      <c r="D22" s="189"/>
      <c r="E22" s="154"/>
      <c r="F22" s="275">
        <f t="shared" si="0"/>
        <v>0</v>
      </c>
      <c r="G22" s="124"/>
      <c r="I22" s="17"/>
      <c r="J22" s="9"/>
    </row>
    <row r="23" spans="1:10" ht="12.75" x14ac:dyDescent="0.2">
      <c r="A23" s="240" t="s">
        <v>131</v>
      </c>
      <c r="B23" s="241"/>
      <c r="C23" s="36"/>
      <c r="D23" s="189"/>
      <c r="E23" s="293">
        <v>0.26</v>
      </c>
      <c r="F23" s="275"/>
      <c r="G23" s="277">
        <v>0.21</v>
      </c>
      <c r="I23" s="10"/>
      <c r="J23" s="10"/>
    </row>
    <row r="24" spans="1:10" ht="12.75" x14ac:dyDescent="0.2">
      <c r="A24" s="240"/>
      <c r="B24" s="241"/>
      <c r="C24" s="36"/>
      <c r="D24" s="189"/>
      <c r="E24" s="154"/>
      <c r="F24" s="275">
        <f t="shared" ref="F24:F32" si="1">G24-E24</f>
        <v>0</v>
      </c>
      <c r="G24" s="124"/>
      <c r="I24" s="18"/>
      <c r="J24" s="10"/>
    </row>
    <row r="25" spans="1:10" ht="12.75" x14ac:dyDescent="0.2">
      <c r="A25" s="190" t="s">
        <v>125</v>
      </c>
      <c r="B25" s="113" t="s">
        <v>127</v>
      </c>
      <c r="C25" s="278"/>
      <c r="D25" s="189"/>
      <c r="E25" s="294">
        <f>(1/(1-E23))*E23</f>
        <v>0.35135135135135137</v>
      </c>
      <c r="F25" s="275">
        <f t="shared" si="1"/>
        <v>-8.5528566541224815E-2</v>
      </c>
      <c r="G25" s="280">
        <f t="shared" ref="G25" si="2">(1/(1-G23))*G23</f>
        <v>0.26582278481012656</v>
      </c>
      <c r="H25" s="12"/>
      <c r="I25" s="13"/>
      <c r="J25" s="9"/>
    </row>
    <row r="26" spans="1:10" ht="12.75" x14ac:dyDescent="0.2">
      <c r="A26" s="347" t="s">
        <v>128</v>
      </c>
      <c r="B26" s="341"/>
      <c r="C26" s="36"/>
      <c r="D26" s="36"/>
      <c r="E26" s="35">
        <f>E25*E21</f>
        <v>45545.67567567568</v>
      </c>
      <c r="F26" s="274">
        <f t="shared" si="1"/>
        <v>-44580.313077200997</v>
      </c>
      <c r="G26" s="144">
        <f>G25*G21</f>
        <v>965.36259847468318</v>
      </c>
      <c r="H26" s="12"/>
      <c r="I26" s="16"/>
      <c r="J26" s="9"/>
    </row>
    <row r="27" spans="1:10" ht="12.75" x14ac:dyDescent="0.2">
      <c r="A27" s="188"/>
      <c r="B27" s="238"/>
      <c r="C27" s="36"/>
      <c r="D27" s="36"/>
      <c r="E27" s="35"/>
      <c r="F27" s="275">
        <f t="shared" si="1"/>
        <v>0</v>
      </c>
      <c r="G27" s="78"/>
      <c r="H27" s="12"/>
      <c r="I27" s="13"/>
      <c r="J27" s="9"/>
    </row>
    <row r="28" spans="1:10" ht="12.75" x14ac:dyDescent="0.2">
      <c r="A28" s="103" t="s">
        <v>129</v>
      </c>
      <c r="B28" s="104"/>
      <c r="C28" s="36"/>
      <c r="D28" s="36"/>
      <c r="E28" s="35"/>
      <c r="F28" s="275">
        <f t="shared" si="1"/>
        <v>0</v>
      </c>
      <c r="G28" s="78"/>
      <c r="H28" s="12"/>
      <c r="I28" s="13"/>
      <c r="J28" s="9"/>
    </row>
    <row r="29" spans="1:10" ht="12.75" x14ac:dyDescent="0.2">
      <c r="A29" s="188" t="s">
        <v>130</v>
      </c>
      <c r="B29" s="104"/>
      <c r="C29" s="36"/>
      <c r="D29" s="295" t="s">
        <v>157</v>
      </c>
      <c r="E29" s="35">
        <v>0</v>
      </c>
      <c r="F29" s="275">
        <f t="shared" si="1"/>
        <v>0</v>
      </c>
      <c r="G29" s="78"/>
      <c r="H29" s="12"/>
      <c r="I29" s="13"/>
      <c r="J29" s="10"/>
    </row>
    <row r="30" spans="1:10" ht="12.75" x14ac:dyDescent="0.2">
      <c r="A30" s="188"/>
      <c r="B30" s="104"/>
      <c r="C30" s="36"/>
      <c r="D30" s="36"/>
      <c r="E30" s="35"/>
      <c r="F30" s="275">
        <f t="shared" si="1"/>
        <v>0</v>
      </c>
      <c r="G30" s="78"/>
      <c r="H30" s="12"/>
      <c r="I30" s="10"/>
      <c r="J30" s="10"/>
    </row>
    <row r="31" spans="1:10" ht="13.5" thickBot="1" x14ac:dyDescent="0.25">
      <c r="A31" s="328" t="s">
        <v>126</v>
      </c>
      <c r="B31" s="329"/>
      <c r="C31" s="37"/>
      <c r="D31" s="189"/>
      <c r="E31" s="290">
        <f>E26+E29</f>
        <v>45545.67567567568</v>
      </c>
      <c r="F31" s="291">
        <f t="shared" si="1"/>
        <v>-44580.313077200997</v>
      </c>
      <c r="G31" s="292">
        <f>G26+G29</f>
        <v>965.36259847468318</v>
      </c>
      <c r="H31" s="19"/>
    </row>
    <row r="32" spans="1:10" ht="13.5" thickTop="1" x14ac:dyDescent="0.2">
      <c r="A32" s="103"/>
      <c r="B32" s="104"/>
      <c r="C32" s="36"/>
      <c r="D32" s="189"/>
      <c r="E32" s="189"/>
      <c r="F32" s="275">
        <f t="shared" si="1"/>
        <v>0</v>
      </c>
      <c r="G32" s="124"/>
    </row>
    <row r="33" spans="1:9" ht="12.75" x14ac:dyDescent="0.2">
      <c r="A33" s="236" t="s">
        <v>133</v>
      </c>
      <c r="B33" s="237" t="s">
        <v>142</v>
      </c>
      <c r="C33" s="36"/>
      <c r="D33" s="189"/>
      <c r="E33" s="54">
        <v>0.60058391</v>
      </c>
      <c r="F33" s="296"/>
      <c r="G33" s="125">
        <f>'III-Sewer Invested Capital'!I40/'V-Sewer FIT'!G15</f>
        <v>1</v>
      </c>
      <c r="I33" s="20"/>
    </row>
    <row r="34" spans="1:9" ht="12.75" x14ac:dyDescent="0.2">
      <c r="A34" s="103"/>
      <c r="B34" s="104"/>
      <c r="C34" s="36"/>
      <c r="D34" s="189"/>
      <c r="E34" s="189"/>
      <c r="F34" s="275">
        <f>G34-E34</f>
        <v>0</v>
      </c>
      <c r="G34" s="124"/>
      <c r="I34" s="21"/>
    </row>
    <row r="35" spans="1:9" ht="13.5" thickBot="1" x14ac:dyDescent="0.25">
      <c r="A35" s="286" t="s">
        <v>172</v>
      </c>
      <c r="B35" s="287"/>
      <c r="C35" s="288"/>
      <c r="D35" s="289"/>
      <c r="E35" s="290">
        <f>E31*E33</f>
        <v>27353.999980889192</v>
      </c>
      <c r="F35" s="291">
        <f>G35-E35</f>
        <v>-26388.637382414508</v>
      </c>
      <c r="G35" s="292">
        <f>IF(G31&lt;0,0,G33*G31)</f>
        <v>965.36259847468318</v>
      </c>
    </row>
    <row r="36" spans="1:9" ht="12.75" thickTop="1" x14ac:dyDescent="0.2">
      <c r="A36" s="9"/>
      <c r="B36" s="9"/>
      <c r="C36" s="13"/>
      <c r="D36" s="13"/>
      <c r="E36" s="13"/>
      <c r="F36" s="13"/>
      <c r="G36" s="13"/>
    </row>
    <row r="37" spans="1:9" hidden="1" x14ac:dyDescent="0.2">
      <c r="A37" s="9"/>
      <c r="B37" s="9"/>
      <c r="C37" s="13"/>
      <c r="D37" s="10"/>
      <c r="E37" s="10"/>
      <c r="F37" s="10"/>
      <c r="G37" s="10"/>
    </row>
    <row r="38" spans="1:9" hidden="1" x14ac:dyDescent="0.2">
      <c r="A38" s="9" t="s">
        <v>158</v>
      </c>
      <c r="B38" s="9"/>
      <c r="C38" s="10"/>
      <c r="D38" s="10"/>
      <c r="E38" s="10"/>
      <c r="F38" s="10"/>
      <c r="G38" s="10"/>
    </row>
    <row r="39" spans="1:9" hidden="1" x14ac:dyDescent="0.2">
      <c r="A39" s="2" t="s">
        <v>159</v>
      </c>
      <c r="C39" s="12"/>
      <c r="D39" s="10"/>
      <c r="E39" s="12"/>
      <c r="F39" s="12"/>
      <c r="G39" s="12"/>
    </row>
    <row r="40" spans="1:9" hidden="1" x14ac:dyDescent="0.2">
      <c r="A40" s="2" t="s">
        <v>160</v>
      </c>
    </row>
    <row r="41" spans="1:9" hidden="1" x14ac:dyDescent="0.2"/>
    <row r="42" spans="1:9" hidden="1" x14ac:dyDescent="0.2"/>
  </sheetData>
  <mergeCells count="7">
    <mergeCell ref="A31:B31"/>
    <mergeCell ref="A26:B26"/>
    <mergeCell ref="F4:G4"/>
    <mergeCell ref="F5:G5"/>
    <mergeCell ref="A13:B13"/>
    <mergeCell ref="A18:B18"/>
    <mergeCell ref="A21:B21"/>
  </mergeCells>
  <printOptions horizontalCentered="1"/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0"/>
  <sheetViews>
    <sheetView workbookViewId="0">
      <selection activeCell="N41" sqref="N41"/>
    </sheetView>
  </sheetViews>
  <sheetFormatPr defaultColWidth="8.85546875" defaultRowHeight="12" x14ac:dyDescent="0.2"/>
  <cols>
    <col min="1" max="1" width="17" style="22" customWidth="1"/>
    <col min="2" max="2" width="22.42578125" style="22" bestFit="1" customWidth="1"/>
    <col min="3" max="3" width="1.42578125" style="22" customWidth="1"/>
    <col min="4" max="5" width="7.28515625" style="22" bestFit="1" customWidth="1"/>
    <col min="6" max="6" width="1.28515625" style="22" customWidth="1"/>
    <col min="7" max="7" width="12.140625" style="22" bestFit="1" customWidth="1"/>
    <col min="8" max="9" width="8.85546875" style="22"/>
    <col min="10" max="10" width="12.140625" style="22" customWidth="1"/>
    <col min="11" max="11" width="8.85546875" style="23"/>
    <col min="12" max="16384" width="8.85546875" style="22"/>
  </cols>
  <sheetData>
    <row r="1" spans="1:10" x14ac:dyDescent="0.2">
      <c r="A1" s="2" t="s">
        <v>66</v>
      </c>
      <c r="B1" s="32" t="s">
        <v>71</v>
      </c>
      <c r="J1" s="22" t="s">
        <v>252</v>
      </c>
    </row>
    <row r="2" spans="1:10" x14ac:dyDescent="0.2">
      <c r="A2" s="9" t="s">
        <v>67</v>
      </c>
      <c r="B2" s="239">
        <v>46245</v>
      </c>
    </row>
    <row r="3" spans="1:10" x14ac:dyDescent="0.2">
      <c r="A3" s="9" t="s">
        <v>68</v>
      </c>
      <c r="B3" s="239" t="s">
        <v>83</v>
      </c>
    </row>
    <row r="4" spans="1:10" ht="12.75" x14ac:dyDescent="0.2">
      <c r="A4" s="9" t="s">
        <v>69</v>
      </c>
      <c r="B4" s="205">
        <v>42369</v>
      </c>
      <c r="C4" s="298"/>
      <c r="D4" s="298"/>
      <c r="E4" s="298"/>
      <c r="F4" s="298"/>
      <c r="G4" s="298"/>
      <c r="H4" s="298"/>
      <c r="I4" s="354" t="s">
        <v>256</v>
      </c>
      <c r="J4" s="354"/>
    </row>
    <row r="5" spans="1:10" ht="12.75" x14ac:dyDescent="0.2">
      <c r="A5" s="298"/>
      <c r="B5" s="298"/>
      <c r="C5" s="298"/>
      <c r="D5" s="298"/>
      <c r="E5" s="298"/>
      <c r="F5" s="298"/>
      <c r="G5" s="298"/>
      <c r="H5" s="298"/>
      <c r="I5" s="354"/>
      <c r="J5" s="354"/>
    </row>
    <row r="6" spans="1:10" ht="12.75" x14ac:dyDescent="0.2">
      <c r="A6" s="353" t="s">
        <v>65</v>
      </c>
      <c r="B6" s="353"/>
      <c r="C6" s="298"/>
      <c r="D6" s="298"/>
      <c r="E6" s="298"/>
      <c r="F6" s="298"/>
      <c r="G6" s="298"/>
      <c r="H6" s="298"/>
      <c r="I6" s="298"/>
      <c r="J6" s="298"/>
    </row>
    <row r="7" spans="1:10" ht="12.75" x14ac:dyDescent="0.2">
      <c r="A7" s="298"/>
      <c r="B7" s="298"/>
      <c r="C7" s="298"/>
      <c r="D7" s="298"/>
      <c r="E7" s="298"/>
      <c r="F7" s="298"/>
      <c r="G7" s="298"/>
      <c r="H7" s="298"/>
      <c r="I7" s="298"/>
      <c r="J7" s="298"/>
    </row>
    <row r="8" spans="1:10" ht="12.75" x14ac:dyDescent="0.2">
      <c r="A8" s="298" t="s">
        <v>63</v>
      </c>
      <c r="B8" s="298"/>
      <c r="C8" s="298"/>
      <c r="D8" s="298"/>
      <c r="E8" s="298"/>
      <c r="F8" s="298"/>
      <c r="G8" s="298"/>
      <c r="H8" s="298"/>
      <c r="I8" s="298"/>
      <c r="J8" s="298"/>
    </row>
    <row r="9" spans="1:10" ht="12.75" x14ac:dyDescent="0.2">
      <c r="A9" s="301" t="s">
        <v>62</v>
      </c>
      <c r="B9" s="301" t="s">
        <v>61</v>
      </c>
      <c r="C9" s="301"/>
      <c r="D9" s="301" t="s">
        <v>60</v>
      </c>
      <c r="E9" s="301" t="s">
        <v>64</v>
      </c>
      <c r="F9" s="301"/>
      <c r="G9" s="301" t="s">
        <v>59</v>
      </c>
      <c r="H9" s="301"/>
      <c r="I9" s="301"/>
      <c r="J9" s="301"/>
    </row>
    <row r="10" spans="1:10" ht="12.75" x14ac:dyDescent="0.2">
      <c r="A10" s="297" t="s">
        <v>58</v>
      </c>
      <c r="B10" s="298" t="s">
        <v>50</v>
      </c>
      <c r="C10" s="298"/>
      <c r="D10" s="303">
        <v>0.5</v>
      </c>
      <c r="E10" s="303">
        <v>0.5</v>
      </c>
      <c r="F10" s="298"/>
      <c r="G10" s="298" t="s">
        <v>57</v>
      </c>
      <c r="H10" s="298"/>
      <c r="I10" s="298"/>
      <c r="J10" s="299"/>
    </row>
    <row r="11" spans="1:10" ht="12.75" x14ac:dyDescent="0.2">
      <c r="A11" s="297" t="s">
        <v>56</v>
      </c>
      <c r="B11" s="298" t="s">
        <v>55</v>
      </c>
      <c r="C11" s="298"/>
      <c r="D11" s="303">
        <v>0.25</v>
      </c>
      <c r="E11" s="303">
        <v>0.75</v>
      </c>
      <c r="F11" s="298"/>
      <c r="G11" s="298" t="s">
        <v>54</v>
      </c>
      <c r="H11" s="298"/>
      <c r="I11" s="298"/>
      <c r="J11" s="299"/>
    </row>
    <row r="12" spans="1:10" ht="12.75" x14ac:dyDescent="0.2">
      <c r="A12" s="297" t="s">
        <v>53</v>
      </c>
      <c r="B12" s="298" t="s">
        <v>52</v>
      </c>
      <c r="C12" s="298"/>
      <c r="D12" s="303">
        <v>0.5</v>
      </c>
      <c r="E12" s="303">
        <v>0.5</v>
      </c>
      <c r="F12" s="298"/>
      <c r="G12" s="298"/>
      <c r="H12" s="298"/>
      <c r="I12" s="298"/>
      <c r="J12" s="299"/>
    </row>
    <row r="13" spans="1:10" ht="12.75" x14ac:dyDescent="0.2">
      <c r="A13" s="297" t="s">
        <v>51</v>
      </c>
      <c r="B13" s="298" t="s">
        <v>50</v>
      </c>
      <c r="C13" s="298"/>
      <c r="D13" s="303">
        <v>0.5</v>
      </c>
      <c r="E13" s="303">
        <v>0.5</v>
      </c>
      <c r="F13" s="298"/>
      <c r="G13" s="298" t="s">
        <v>49</v>
      </c>
      <c r="H13" s="298"/>
      <c r="I13" s="298"/>
      <c r="J13" s="299"/>
    </row>
    <row r="14" spans="1:10" ht="12.75" x14ac:dyDescent="0.2">
      <c r="A14" s="297" t="s">
        <v>48</v>
      </c>
      <c r="B14" s="298" t="s">
        <v>47</v>
      </c>
      <c r="C14" s="298"/>
      <c r="D14" s="303">
        <v>0.5</v>
      </c>
      <c r="E14" s="303">
        <v>0.5</v>
      </c>
      <c r="F14" s="298"/>
      <c r="G14" s="298" t="s">
        <v>46</v>
      </c>
      <c r="H14" s="298"/>
      <c r="I14" s="298"/>
      <c r="J14" s="299"/>
    </row>
    <row r="15" spans="1:10" ht="12.75" x14ac:dyDescent="0.2">
      <c r="A15" s="297" t="s">
        <v>45</v>
      </c>
      <c r="B15" s="298" t="s">
        <v>44</v>
      </c>
      <c r="C15" s="298"/>
      <c r="D15" s="303">
        <v>0.125</v>
      </c>
      <c r="E15" s="303">
        <v>0.125</v>
      </c>
      <c r="F15" s="298"/>
      <c r="G15" s="298" t="s">
        <v>43</v>
      </c>
      <c r="H15" s="298"/>
      <c r="I15" s="298"/>
      <c r="J15" s="299"/>
    </row>
    <row r="16" spans="1:10" ht="12.75" x14ac:dyDescent="0.2">
      <c r="A16" s="300" t="s">
        <v>42</v>
      </c>
      <c r="B16" s="301" t="s">
        <v>41</v>
      </c>
      <c r="C16" s="301"/>
      <c r="D16" s="304">
        <v>0.5</v>
      </c>
      <c r="E16" s="304">
        <v>0.5</v>
      </c>
      <c r="F16" s="301"/>
      <c r="G16" s="301"/>
      <c r="H16" s="301"/>
      <c r="I16" s="301"/>
      <c r="J16" s="302"/>
    </row>
    <row r="17" spans="1:10" ht="13.5" thickBot="1" x14ac:dyDescent="0.25">
      <c r="A17" s="305"/>
      <c r="B17" s="306"/>
      <c r="C17" s="306"/>
      <c r="D17" s="307"/>
      <c r="E17" s="306"/>
      <c r="F17" s="306"/>
      <c r="G17" s="308"/>
      <c r="H17" s="309"/>
      <c r="I17" s="309"/>
      <c r="J17" s="310"/>
    </row>
    <row r="18" spans="1:10" ht="13.5" thickTop="1" x14ac:dyDescent="0.2">
      <c r="A18" s="297"/>
      <c r="B18" s="298"/>
      <c r="C18" s="298"/>
      <c r="D18" s="298"/>
      <c r="E18" s="298"/>
      <c r="F18" s="298"/>
      <c r="G18" s="298"/>
      <c r="H18" s="298"/>
      <c r="I18" s="298"/>
      <c r="J18" s="299"/>
    </row>
    <row r="19" spans="1:10" ht="12.75" x14ac:dyDescent="0.2">
      <c r="A19" s="297" t="s">
        <v>146</v>
      </c>
      <c r="B19" s="298"/>
      <c r="C19" s="298"/>
      <c r="D19" s="298"/>
      <c r="E19" s="298"/>
      <c r="F19" s="298"/>
      <c r="G19" s="298"/>
      <c r="H19" s="298"/>
      <c r="I19" s="298"/>
      <c r="J19" s="299"/>
    </row>
    <row r="20" spans="1:10" ht="12.75" x14ac:dyDescent="0.2">
      <c r="A20" s="300" t="s">
        <v>62</v>
      </c>
      <c r="B20" s="301" t="s">
        <v>61</v>
      </c>
      <c r="C20" s="301"/>
      <c r="D20" s="301" t="s">
        <v>60</v>
      </c>
      <c r="E20" s="301" t="s">
        <v>64</v>
      </c>
      <c r="F20" s="301"/>
      <c r="G20" s="301" t="s">
        <v>59</v>
      </c>
      <c r="H20" s="301"/>
      <c r="I20" s="301"/>
      <c r="J20" s="302"/>
    </row>
    <row r="21" spans="1:10" ht="12.75" x14ac:dyDescent="0.2">
      <c r="A21" s="297" t="s">
        <v>58</v>
      </c>
      <c r="B21" s="298" t="s">
        <v>50</v>
      </c>
      <c r="C21" s="298"/>
      <c r="D21" s="303">
        <v>1</v>
      </c>
      <c r="E21" s="303">
        <v>0</v>
      </c>
      <c r="F21" s="298"/>
      <c r="G21" s="298" t="s">
        <v>57</v>
      </c>
      <c r="H21" s="298"/>
      <c r="I21" s="298"/>
      <c r="J21" s="299"/>
    </row>
    <row r="22" spans="1:10" ht="12.75" x14ac:dyDescent="0.2">
      <c r="A22" s="297" t="s">
        <v>56</v>
      </c>
      <c r="B22" s="298" t="s">
        <v>55</v>
      </c>
      <c r="C22" s="298"/>
      <c r="D22" s="303">
        <v>0</v>
      </c>
      <c r="E22" s="303">
        <v>1</v>
      </c>
      <c r="F22" s="298"/>
      <c r="G22" s="298" t="s">
        <v>54</v>
      </c>
      <c r="H22" s="298"/>
      <c r="I22" s="298"/>
      <c r="J22" s="299"/>
    </row>
    <row r="23" spans="1:10" ht="12.75" x14ac:dyDescent="0.2">
      <c r="A23" s="297" t="s">
        <v>53</v>
      </c>
      <c r="B23" s="298" t="s">
        <v>52</v>
      </c>
      <c r="C23" s="298"/>
      <c r="D23" s="303">
        <v>0</v>
      </c>
      <c r="E23" s="303">
        <v>0</v>
      </c>
      <c r="F23" s="298"/>
      <c r="G23" s="298"/>
      <c r="H23" s="298"/>
      <c r="I23" s="298"/>
      <c r="J23" s="299"/>
    </row>
    <row r="24" spans="1:10" ht="12.75" x14ac:dyDescent="0.2">
      <c r="A24" s="297" t="s">
        <v>51</v>
      </c>
      <c r="B24" s="298" t="s">
        <v>50</v>
      </c>
      <c r="C24" s="298"/>
      <c r="D24" s="303">
        <v>1</v>
      </c>
      <c r="E24" s="303">
        <v>0</v>
      </c>
      <c r="F24" s="298"/>
      <c r="G24" s="298" t="s">
        <v>49</v>
      </c>
      <c r="H24" s="298"/>
      <c r="I24" s="298"/>
      <c r="J24" s="299"/>
    </row>
    <row r="25" spans="1:10" ht="12.75" x14ac:dyDescent="0.2">
      <c r="A25" s="297" t="s">
        <v>48</v>
      </c>
      <c r="B25" s="298" t="s">
        <v>47</v>
      </c>
      <c r="C25" s="298"/>
      <c r="D25" s="303">
        <v>0.5</v>
      </c>
      <c r="E25" s="303">
        <v>0.5</v>
      </c>
      <c r="F25" s="298"/>
      <c r="G25" s="298" t="s">
        <v>46</v>
      </c>
      <c r="H25" s="298"/>
      <c r="I25" s="298"/>
      <c r="J25" s="299"/>
    </row>
    <row r="26" spans="1:10" ht="12.75" x14ac:dyDescent="0.2">
      <c r="A26" s="297" t="s">
        <v>45</v>
      </c>
      <c r="B26" s="298" t="s">
        <v>44</v>
      </c>
      <c r="C26" s="298"/>
      <c r="D26" s="303">
        <v>0.125</v>
      </c>
      <c r="E26" s="303">
        <v>0.125</v>
      </c>
      <c r="F26" s="298"/>
      <c r="G26" s="298" t="s">
        <v>43</v>
      </c>
      <c r="H26" s="298"/>
      <c r="I26" s="298"/>
      <c r="J26" s="299"/>
    </row>
    <row r="27" spans="1:10" ht="12.75" x14ac:dyDescent="0.2">
      <c r="A27" s="300" t="s">
        <v>42</v>
      </c>
      <c r="B27" s="301" t="s">
        <v>41</v>
      </c>
      <c r="C27" s="301"/>
      <c r="D27" s="304">
        <v>0</v>
      </c>
      <c r="E27" s="304">
        <v>0</v>
      </c>
      <c r="F27" s="301"/>
      <c r="G27" s="301"/>
      <c r="H27" s="301"/>
      <c r="I27" s="301"/>
      <c r="J27" s="302"/>
    </row>
    <row r="28" spans="1:10" x14ac:dyDescent="0.2">
      <c r="A28" s="23"/>
      <c r="B28" s="23"/>
      <c r="C28" s="23"/>
      <c r="D28" s="134"/>
      <c r="E28" s="23"/>
      <c r="F28" s="23"/>
      <c r="G28" s="135"/>
      <c r="H28" s="23"/>
      <c r="I28" s="23"/>
      <c r="J28" s="23"/>
    </row>
    <row r="29" spans="1:10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</row>
  </sheetData>
  <mergeCells count="3">
    <mergeCell ref="A6:B6"/>
    <mergeCell ref="I4:J4"/>
    <mergeCell ref="I5:J5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5"/>
  <sheetViews>
    <sheetView workbookViewId="0">
      <selection activeCell="O11" sqref="O11"/>
    </sheetView>
  </sheetViews>
  <sheetFormatPr defaultColWidth="8.85546875" defaultRowHeight="12" x14ac:dyDescent="0.2"/>
  <cols>
    <col min="1" max="1" width="17.7109375" style="2" customWidth="1"/>
    <col min="2" max="2" width="21.85546875" style="2" customWidth="1"/>
    <col min="3" max="3" width="11.42578125" style="2" bestFit="1" customWidth="1"/>
    <col min="4" max="4" width="12.42578125" style="2" bestFit="1" customWidth="1"/>
    <col min="5" max="5" width="12.42578125" style="2" hidden="1" customWidth="1"/>
    <col min="6" max="6" width="14.85546875" style="2" customWidth="1"/>
    <col min="7" max="7" width="2.85546875" style="2" hidden="1" customWidth="1"/>
    <col min="8" max="16384" width="8.85546875" style="2"/>
  </cols>
  <sheetData>
    <row r="1" spans="1:7" ht="12.75" x14ac:dyDescent="0.2">
      <c r="A1" s="136" t="s">
        <v>66</v>
      </c>
      <c r="B1" s="137" t="s">
        <v>71</v>
      </c>
      <c r="C1" s="136"/>
      <c r="D1" s="136"/>
      <c r="E1" s="136"/>
      <c r="F1" s="136" t="s">
        <v>252</v>
      </c>
    </row>
    <row r="2" spans="1:7" ht="12.75" x14ac:dyDescent="0.2">
      <c r="A2" s="104" t="s">
        <v>67</v>
      </c>
      <c r="B2" s="237">
        <v>46245</v>
      </c>
      <c r="C2" s="136"/>
      <c r="D2" s="136"/>
      <c r="E2" s="136"/>
      <c r="F2" s="136"/>
    </row>
    <row r="3" spans="1:7" ht="12.75" x14ac:dyDescent="0.2">
      <c r="A3" s="104" t="s">
        <v>68</v>
      </c>
      <c r="B3" s="237" t="s">
        <v>83</v>
      </c>
      <c r="C3" s="136"/>
      <c r="D3" s="136"/>
      <c r="E3" s="136"/>
      <c r="F3" s="136"/>
    </row>
    <row r="4" spans="1:7" ht="12.75" x14ac:dyDescent="0.2">
      <c r="A4" s="104" t="s">
        <v>69</v>
      </c>
      <c r="B4" s="204">
        <v>42369</v>
      </c>
      <c r="C4" s="136"/>
      <c r="D4" s="136"/>
      <c r="E4" s="136"/>
      <c r="F4" s="136"/>
    </row>
    <row r="5" spans="1:7" ht="12.75" x14ac:dyDescent="0.2">
      <c r="A5" s="104"/>
      <c r="B5" s="104"/>
      <c r="C5" s="104"/>
      <c r="D5" s="343" t="s">
        <v>256</v>
      </c>
      <c r="E5" s="343"/>
      <c r="F5" s="343"/>
    </row>
    <row r="6" spans="1:7" ht="12.75" x14ac:dyDescent="0.2">
      <c r="A6" s="104"/>
      <c r="B6" s="104"/>
      <c r="C6" s="104"/>
      <c r="D6" s="343"/>
      <c r="E6" s="343"/>
      <c r="F6" s="343"/>
    </row>
    <row r="7" spans="1:7" ht="12.75" x14ac:dyDescent="0.2">
      <c r="A7" s="104"/>
      <c r="B7" s="104"/>
      <c r="C7" s="104"/>
      <c r="D7" s="104"/>
      <c r="E7" s="104"/>
      <c r="F7" s="104"/>
    </row>
    <row r="8" spans="1:7" ht="12.75" x14ac:dyDescent="0.2">
      <c r="A8" s="104"/>
      <c r="B8" s="104"/>
      <c r="C8" s="108"/>
      <c r="D8" s="108"/>
      <c r="E8" s="108" t="s">
        <v>150</v>
      </c>
      <c r="F8" s="108"/>
    </row>
    <row r="9" spans="1:7" ht="12.75" x14ac:dyDescent="0.2">
      <c r="A9" s="100"/>
      <c r="B9" s="102"/>
      <c r="C9" s="262" t="s">
        <v>134</v>
      </c>
      <c r="D9" s="262" t="s">
        <v>135</v>
      </c>
      <c r="E9" s="262" t="s">
        <v>148</v>
      </c>
      <c r="F9" s="267" t="s">
        <v>237</v>
      </c>
    </row>
    <row r="10" spans="1:7" ht="12.75" x14ac:dyDescent="0.2">
      <c r="A10" s="111"/>
      <c r="B10" s="112"/>
      <c r="C10" s="113" t="s">
        <v>2</v>
      </c>
      <c r="D10" s="113" t="s">
        <v>136</v>
      </c>
      <c r="E10" s="113" t="s">
        <v>149</v>
      </c>
      <c r="F10" s="115" t="s">
        <v>0</v>
      </c>
    </row>
    <row r="11" spans="1:7" ht="12.75" x14ac:dyDescent="0.2">
      <c r="A11" s="324" t="s">
        <v>137</v>
      </c>
      <c r="B11" s="325"/>
      <c r="C11" s="61" t="s">
        <v>6</v>
      </c>
      <c r="D11" s="61" t="s">
        <v>7</v>
      </c>
      <c r="E11" s="61" t="s">
        <v>155</v>
      </c>
      <c r="F11" s="81" t="s">
        <v>238</v>
      </c>
    </row>
    <row r="12" spans="1:7" ht="12.75" x14ac:dyDescent="0.2">
      <c r="A12" s="188" t="s">
        <v>110</v>
      </c>
      <c r="B12" s="238" t="s">
        <v>139</v>
      </c>
      <c r="C12" s="54">
        <v>6.2E-2</v>
      </c>
      <c r="D12" s="228">
        <f>'II-Water O&amp;M '!G16</f>
        <v>66697</v>
      </c>
      <c r="E12" s="155">
        <v>2</v>
      </c>
      <c r="F12" s="184">
        <f>C12*D12</f>
        <v>4135.2139999999999</v>
      </c>
    </row>
    <row r="13" spans="1:7" ht="12.75" x14ac:dyDescent="0.2">
      <c r="A13" s="240" t="s">
        <v>113</v>
      </c>
      <c r="B13" s="238" t="s">
        <v>139</v>
      </c>
      <c r="C13" s="54">
        <v>1.4500000000000001E-2</v>
      </c>
      <c r="D13" s="228">
        <f>'II-Water O&amp;M '!G16</f>
        <v>66697</v>
      </c>
      <c r="E13" s="155">
        <v>2</v>
      </c>
      <c r="F13" s="184">
        <f>C13*D13</f>
        <v>967.1065000000001</v>
      </c>
    </row>
    <row r="14" spans="1:7" ht="12.75" x14ac:dyDescent="0.2">
      <c r="A14" s="355" t="s">
        <v>114</v>
      </c>
      <c r="B14" s="356"/>
      <c r="C14" s="54">
        <v>0</v>
      </c>
      <c r="D14" s="228">
        <f>'II-Water O&amp;M '!G16</f>
        <v>66697</v>
      </c>
      <c r="E14" s="155">
        <v>2</v>
      </c>
      <c r="F14" s="184">
        <f>C14*D14</f>
        <v>0</v>
      </c>
    </row>
    <row r="15" spans="1:7" ht="12.75" x14ac:dyDescent="0.2">
      <c r="A15" s="188" t="s">
        <v>111</v>
      </c>
      <c r="B15" s="238" t="s">
        <v>140</v>
      </c>
      <c r="C15" s="54">
        <v>6.0000000000000001E-3</v>
      </c>
      <c r="D15" s="228">
        <v>19250</v>
      </c>
      <c r="E15" s="155" t="s">
        <v>161</v>
      </c>
      <c r="F15" s="184">
        <f>C15*D15</f>
        <v>115.5</v>
      </c>
      <c r="G15" s="33" t="s">
        <v>193</v>
      </c>
    </row>
    <row r="16" spans="1:7" ht="12.75" x14ac:dyDescent="0.2">
      <c r="A16" s="190" t="s">
        <v>112</v>
      </c>
      <c r="B16" s="191" t="s">
        <v>141</v>
      </c>
      <c r="C16" s="192">
        <v>1.4999999999999999E-2</v>
      </c>
      <c r="D16" s="229">
        <v>5500</v>
      </c>
      <c r="E16" s="155" t="s">
        <v>161</v>
      </c>
      <c r="F16" s="184">
        <f>C16*D16</f>
        <v>82.5</v>
      </c>
    </row>
    <row r="17" spans="1:7" ht="13.5" thickBot="1" x14ac:dyDescent="0.25">
      <c r="A17" s="193" t="s">
        <v>241</v>
      </c>
      <c r="B17" s="194"/>
      <c r="C17" s="195"/>
      <c r="D17" s="230"/>
      <c r="E17" s="196"/>
      <c r="F17" s="162">
        <f t="shared" ref="F17" si="0">SUM(F12:F16)</f>
        <v>5300.3204999999998</v>
      </c>
    </row>
    <row r="18" spans="1:7" ht="13.5" thickTop="1" x14ac:dyDescent="0.2">
      <c r="A18" s="103"/>
      <c r="B18" s="104"/>
      <c r="C18" s="189"/>
      <c r="D18" s="228"/>
      <c r="E18" s="155"/>
      <c r="F18" s="184"/>
    </row>
    <row r="19" spans="1:7" ht="12.75" x14ac:dyDescent="0.2">
      <c r="A19" s="103"/>
      <c r="B19" s="104"/>
      <c r="C19" s="189"/>
      <c r="D19" s="228"/>
      <c r="E19" s="155"/>
      <c r="F19" s="184"/>
    </row>
    <row r="20" spans="1:7" ht="12.75" x14ac:dyDescent="0.2">
      <c r="A20" s="103"/>
      <c r="B20" s="104"/>
      <c r="C20" s="108"/>
      <c r="D20" s="231"/>
      <c r="E20" s="155"/>
      <c r="F20" s="197"/>
    </row>
    <row r="21" spans="1:7" ht="12.75" x14ac:dyDescent="0.2">
      <c r="A21" s="103"/>
      <c r="B21" s="104"/>
      <c r="C21" s="108" t="s">
        <v>134</v>
      </c>
      <c r="D21" s="231" t="s">
        <v>135</v>
      </c>
      <c r="E21" s="155"/>
      <c r="F21" s="197" t="s">
        <v>1</v>
      </c>
    </row>
    <row r="22" spans="1:7" ht="12.75" x14ac:dyDescent="0.2">
      <c r="A22" s="103"/>
      <c r="B22" s="104"/>
      <c r="C22" s="113" t="s">
        <v>2</v>
      </c>
      <c r="D22" s="232" t="s">
        <v>136</v>
      </c>
      <c r="E22" s="158"/>
      <c r="F22" s="198" t="s">
        <v>0</v>
      </c>
    </row>
    <row r="23" spans="1:7" ht="12.75" x14ac:dyDescent="0.2">
      <c r="A23" s="324" t="s">
        <v>138</v>
      </c>
      <c r="B23" s="325"/>
      <c r="C23" s="61"/>
      <c r="D23" s="233"/>
      <c r="E23" s="199"/>
      <c r="F23" s="200"/>
    </row>
    <row r="24" spans="1:7" ht="12.75" x14ac:dyDescent="0.2">
      <c r="A24" s="188" t="s">
        <v>110</v>
      </c>
      <c r="B24" s="183"/>
      <c r="C24" s="54">
        <v>6.2E-2</v>
      </c>
      <c r="D24" s="228">
        <f>'II-Sewer O&amp;M'!G16</f>
        <v>40697</v>
      </c>
      <c r="E24" s="155">
        <v>2</v>
      </c>
      <c r="F24" s="184">
        <f>C24*D24</f>
        <v>2523.2139999999999</v>
      </c>
    </row>
    <row r="25" spans="1:7" ht="12.75" x14ac:dyDescent="0.2">
      <c r="A25" s="240" t="s">
        <v>113</v>
      </c>
      <c r="B25" s="104"/>
      <c r="C25" s="54">
        <v>1.4500000000000001E-2</v>
      </c>
      <c r="D25" s="228">
        <f>'II-Sewer O&amp;M'!G16</f>
        <v>40697</v>
      </c>
      <c r="E25" s="155">
        <v>2</v>
      </c>
      <c r="F25" s="184">
        <f>C25*D25</f>
        <v>590.10649999999998</v>
      </c>
    </row>
    <row r="26" spans="1:7" ht="12.75" x14ac:dyDescent="0.2">
      <c r="A26" s="349" t="s">
        <v>114</v>
      </c>
      <c r="B26" s="350"/>
      <c r="C26" s="54">
        <v>0</v>
      </c>
      <c r="D26" s="228">
        <f>'II-Sewer O&amp;M'!G16</f>
        <v>40697</v>
      </c>
      <c r="E26" s="155">
        <v>2</v>
      </c>
      <c r="F26" s="184">
        <f>C26*D26</f>
        <v>0</v>
      </c>
    </row>
    <row r="27" spans="1:7" ht="12.75" x14ac:dyDescent="0.2">
      <c r="A27" s="188" t="s">
        <v>111</v>
      </c>
      <c r="B27" s="104"/>
      <c r="C27" s="54">
        <v>6.0000000000000001E-3</v>
      </c>
      <c r="D27" s="228">
        <v>22750</v>
      </c>
      <c r="E27" s="155"/>
      <c r="F27" s="184">
        <f>C27*D27</f>
        <v>136.5</v>
      </c>
      <c r="G27" s="33" t="s">
        <v>190</v>
      </c>
    </row>
    <row r="28" spans="1:7" ht="12.75" x14ac:dyDescent="0.2">
      <c r="A28" s="190" t="s">
        <v>112</v>
      </c>
      <c r="B28" s="112"/>
      <c r="C28" s="192">
        <v>1.4999999999999999E-2</v>
      </c>
      <c r="D28" s="229">
        <v>6500</v>
      </c>
      <c r="E28" s="155"/>
      <c r="F28" s="184">
        <f>C28*D28</f>
        <v>97.5</v>
      </c>
    </row>
    <row r="29" spans="1:7" ht="13.5" thickBot="1" x14ac:dyDescent="0.25">
      <c r="A29" s="193" t="s">
        <v>242</v>
      </c>
      <c r="B29" s="194"/>
      <c r="C29" s="195"/>
      <c r="D29" s="234"/>
      <c r="E29" s="196"/>
      <c r="F29" s="162">
        <f t="shared" ref="F29" si="1">SUM(F24:F28)</f>
        <v>3347.3204999999998</v>
      </c>
    </row>
    <row r="30" spans="1:7" ht="13.5" hidden="1" customHeight="1" thickTop="1" x14ac:dyDescent="0.2">
      <c r="A30" s="104"/>
      <c r="B30" s="104"/>
      <c r="C30" s="201"/>
      <c r="D30" s="201"/>
      <c r="E30" s="201"/>
      <c r="F30" s="201"/>
    </row>
    <row r="31" spans="1:7" ht="12.75" hidden="1" x14ac:dyDescent="0.2">
      <c r="A31" s="136" t="s">
        <v>224</v>
      </c>
      <c r="B31" s="136"/>
      <c r="C31" s="136"/>
      <c r="D31" s="201"/>
      <c r="E31" s="136"/>
      <c r="F31" s="136"/>
    </row>
    <row r="32" spans="1:7" ht="12.75" hidden="1" x14ac:dyDescent="0.2">
      <c r="A32" s="136" t="s">
        <v>162</v>
      </c>
      <c r="B32" s="136"/>
      <c r="C32" s="136"/>
      <c r="D32" s="136"/>
      <c r="E32" s="136"/>
      <c r="F32" s="136"/>
    </row>
    <row r="33" spans="1:6" ht="12.75" hidden="1" x14ac:dyDescent="0.2">
      <c r="A33" s="202" t="s">
        <v>225</v>
      </c>
      <c r="B33" s="136"/>
      <c r="C33" s="136"/>
      <c r="D33" s="136"/>
      <c r="E33" s="136"/>
      <c r="F33" s="136"/>
    </row>
    <row r="34" spans="1:6" ht="12.75" hidden="1" x14ac:dyDescent="0.2">
      <c r="A34" s="136" t="s">
        <v>163</v>
      </c>
      <c r="B34" s="136"/>
      <c r="C34" s="136"/>
      <c r="D34" s="136"/>
      <c r="E34" s="136"/>
      <c r="F34" s="136"/>
    </row>
    <row r="35" spans="1:6" ht="13.5" thickTop="1" x14ac:dyDescent="0.2">
      <c r="A35" s="136"/>
      <c r="B35" s="136"/>
      <c r="C35" s="136"/>
      <c r="D35" s="136"/>
      <c r="E35" s="136"/>
      <c r="F35" s="136"/>
    </row>
  </sheetData>
  <mergeCells count="6">
    <mergeCell ref="D5:F5"/>
    <mergeCell ref="A11:B11"/>
    <mergeCell ref="A14:B14"/>
    <mergeCell ref="A23:B23"/>
    <mergeCell ref="A26:B26"/>
    <mergeCell ref="D6:F6"/>
  </mergeCells>
  <printOptions horizontalCentered="1"/>
  <pageMargins left="0.25" right="0.25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9B72-0F44-4C8F-880C-0B17D18147FD}">
  <sheetPr>
    <pageSetUpPr fitToPage="1"/>
  </sheetPr>
  <dimension ref="A1:K29"/>
  <sheetViews>
    <sheetView workbookViewId="0">
      <selection activeCell="R34" sqref="R34"/>
    </sheetView>
  </sheetViews>
  <sheetFormatPr defaultRowHeight="12.75" x14ac:dyDescent="0.2"/>
  <cols>
    <col min="1" max="1" width="16.28515625" customWidth="1"/>
    <col min="2" max="2" width="9.85546875" bestFit="1" customWidth="1"/>
    <col min="4" max="4" width="14.140625" customWidth="1"/>
    <col min="5" max="5" width="14.5703125" customWidth="1"/>
    <col min="6" max="6" width="12.85546875" hidden="1" customWidth="1"/>
    <col min="7" max="7" width="12.5703125" customWidth="1"/>
    <col min="8" max="8" width="11.28515625" bestFit="1" customWidth="1"/>
    <col min="9" max="9" width="12.28515625" customWidth="1"/>
    <col min="10" max="10" width="19.5703125" customWidth="1"/>
    <col min="11" max="11" width="9.140625" hidden="1" customWidth="1"/>
  </cols>
  <sheetData>
    <row r="1" spans="1:11" x14ac:dyDescent="0.2">
      <c r="J1" t="s">
        <v>252</v>
      </c>
    </row>
    <row r="4" spans="1:11" x14ac:dyDescent="0.2">
      <c r="A4" s="9" t="s">
        <v>66</v>
      </c>
      <c r="B4" s="239" t="s">
        <v>71</v>
      </c>
      <c r="C4" s="9"/>
      <c r="D4" s="9"/>
      <c r="E4" s="9"/>
      <c r="F4" s="9"/>
      <c r="G4" s="45"/>
      <c r="H4" s="45"/>
      <c r="I4" s="45"/>
      <c r="J4" s="336" t="s">
        <v>173</v>
      </c>
      <c r="K4" s="336"/>
    </row>
    <row r="5" spans="1:11" x14ac:dyDescent="0.2">
      <c r="A5" s="79" t="s">
        <v>67</v>
      </c>
      <c r="B5" s="235">
        <v>46245</v>
      </c>
      <c r="C5" s="9"/>
      <c r="D5" s="9"/>
      <c r="E5" s="9"/>
      <c r="F5" s="9"/>
      <c r="G5" s="45"/>
      <c r="H5" s="45"/>
      <c r="I5" s="45"/>
      <c r="J5" s="336" t="s">
        <v>174</v>
      </c>
      <c r="K5" s="357"/>
    </row>
    <row r="6" spans="1:11" x14ac:dyDescent="0.2">
      <c r="A6" s="79" t="s">
        <v>68</v>
      </c>
      <c r="B6" s="235" t="s">
        <v>253</v>
      </c>
      <c r="C6" s="9"/>
      <c r="D6" s="9"/>
      <c r="E6" s="9"/>
      <c r="F6" s="9"/>
      <c r="G6" s="9"/>
      <c r="H6" s="9"/>
      <c r="I6" s="45"/>
      <c r="J6" s="45"/>
      <c r="K6" s="90"/>
    </row>
    <row r="7" spans="1:11" x14ac:dyDescent="0.2">
      <c r="A7" s="79" t="s">
        <v>69</v>
      </c>
      <c r="B7" s="205">
        <v>42369</v>
      </c>
      <c r="C7" s="9"/>
      <c r="D7" s="9"/>
      <c r="E7" s="9"/>
      <c r="F7" s="9"/>
      <c r="G7" s="9"/>
      <c r="H7" s="9"/>
      <c r="I7" s="45"/>
      <c r="J7" s="45"/>
      <c r="K7" s="90"/>
    </row>
    <row r="8" spans="1:11" ht="38.25" x14ac:dyDescent="0.2">
      <c r="A8" s="66"/>
      <c r="B8" s="67"/>
      <c r="C8" s="67"/>
      <c r="D8" s="67" t="s">
        <v>184</v>
      </c>
      <c r="E8" s="68" t="s">
        <v>243</v>
      </c>
      <c r="F8" s="68" t="s">
        <v>194</v>
      </c>
      <c r="G8" s="68" t="s">
        <v>176</v>
      </c>
      <c r="H8" s="68" t="s">
        <v>177</v>
      </c>
      <c r="I8" s="68" t="s">
        <v>244</v>
      </c>
      <c r="J8" s="69" t="s">
        <v>245</v>
      </c>
      <c r="K8" s="90"/>
    </row>
    <row r="9" spans="1:11" x14ac:dyDescent="0.2">
      <c r="A9" s="96" t="s">
        <v>181</v>
      </c>
      <c r="B9" s="40"/>
      <c r="C9" s="40"/>
      <c r="D9" s="174">
        <f>+'III-Water Invested Capital'!I15</f>
        <v>71367.48</v>
      </c>
      <c r="E9" s="174">
        <f>+'III-Water Invested Capital'!I18</f>
        <v>-3012</v>
      </c>
      <c r="F9" s="178" t="s">
        <v>250</v>
      </c>
      <c r="G9" s="174"/>
      <c r="H9" s="174"/>
      <c r="I9" s="175">
        <f>+D9*J9</f>
        <v>1922.7487667643213</v>
      </c>
      <c r="J9" s="242">
        <f>+$J$10</f>
        <v>2.6941525282444069E-2</v>
      </c>
      <c r="K9" s="90"/>
    </row>
    <row r="10" spans="1:11" x14ac:dyDescent="0.2">
      <c r="A10" s="79" t="s">
        <v>180</v>
      </c>
      <c r="B10" s="45"/>
      <c r="C10" s="45"/>
      <c r="D10" s="58">
        <f>+'III-Water Invested Capital'!I16</f>
        <v>429978</v>
      </c>
      <c r="E10" s="35">
        <f>+'III-Water Invested Capital'!I19</f>
        <v>-220101</v>
      </c>
      <c r="F10" s="211" t="s">
        <v>251</v>
      </c>
      <c r="G10" s="209" t="s">
        <v>175</v>
      </c>
      <c r="H10" s="209">
        <v>19</v>
      </c>
      <c r="I10" s="144">
        <f>-E10/H10</f>
        <v>11584.263157894737</v>
      </c>
      <c r="J10" s="243">
        <f>+I10/D10</f>
        <v>2.6941525282444069E-2</v>
      </c>
      <c r="K10" s="90"/>
    </row>
    <row r="11" spans="1:11" ht="13.5" thickBot="1" x14ac:dyDescent="0.25">
      <c r="A11" s="97" t="s">
        <v>254</v>
      </c>
      <c r="B11" s="98"/>
      <c r="C11" s="98"/>
      <c r="D11" s="176">
        <f>SUM(D9:D10)</f>
        <v>501345.48</v>
      </c>
      <c r="E11" s="87">
        <f>SUM(E9:E10)</f>
        <v>-223113</v>
      </c>
      <c r="F11" s="212"/>
      <c r="G11" s="87"/>
      <c r="H11" s="87"/>
      <c r="I11" s="88">
        <f>SUM(I9:I10)</f>
        <v>13507.011924659058</v>
      </c>
      <c r="J11" s="243"/>
      <c r="K11" s="90"/>
    </row>
    <row r="12" spans="1:11" ht="13.5" thickTop="1" x14ac:dyDescent="0.2">
      <c r="A12" s="79"/>
      <c r="B12" s="45"/>
      <c r="C12" s="45"/>
      <c r="D12" s="209"/>
      <c r="E12" s="58"/>
      <c r="F12" s="210"/>
      <c r="G12" s="58"/>
      <c r="H12" s="58"/>
      <c r="I12" s="177"/>
      <c r="J12" s="243"/>
      <c r="K12" s="90"/>
    </row>
    <row r="13" spans="1:11" x14ac:dyDescent="0.2">
      <c r="A13" s="79" t="s">
        <v>179</v>
      </c>
      <c r="B13" s="45"/>
      <c r="C13" s="45"/>
      <c r="D13" s="58">
        <f>+'III-Sewer Invested Capital'!I15</f>
        <v>102033.64</v>
      </c>
      <c r="E13" s="58">
        <f>+G26</f>
        <v>-3505.2249999999999</v>
      </c>
      <c r="F13" s="45"/>
      <c r="G13" s="58"/>
      <c r="H13" s="58"/>
      <c r="I13" s="177">
        <f>(+D13-F25)*J14+I18</f>
        <v>4396.5886377161632</v>
      </c>
      <c r="J13" s="245" t="s">
        <v>255</v>
      </c>
      <c r="K13" s="90"/>
    </row>
    <row r="14" spans="1:11" x14ac:dyDescent="0.2">
      <c r="A14" s="79" t="s">
        <v>178</v>
      </c>
      <c r="B14" s="45"/>
      <c r="C14" s="45"/>
      <c r="D14" s="58">
        <f>+'III-Sewer Invested Capital'!I16</f>
        <v>97380</v>
      </c>
      <c r="E14" s="35">
        <f>+'III-Sewer Invested Capital'!I19</f>
        <v>-41600</v>
      </c>
      <c r="F14" s="210" t="s">
        <v>195</v>
      </c>
      <c r="G14" s="58"/>
      <c r="H14" s="58"/>
      <c r="I14" s="177">
        <v>2189.4699999999998</v>
      </c>
      <c r="J14" s="243">
        <f>+I14/D14</f>
        <v>2.2483774902444031E-2</v>
      </c>
      <c r="K14" s="90"/>
    </row>
    <row r="15" spans="1:11" ht="13.5" thickBot="1" x14ac:dyDescent="0.25">
      <c r="A15" s="97" t="s">
        <v>182</v>
      </c>
      <c r="B15" s="98"/>
      <c r="C15" s="98"/>
      <c r="D15" s="87">
        <f>SUM(D13:D14)</f>
        <v>199413.64</v>
      </c>
      <c r="E15" s="87">
        <f>SUM(E13:E14)</f>
        <v>-45105.224999999999</v>
      </c>
      <c r="F15" s="212"/>
      <c r="G15" s="87"/>
      <c r="H15" s="87"/>
      <c r="I15" s="88">
        <f>SUM(I13:I14)</f>
        <v>6586.0586377161635</v>
      </c>
      <c r="J15" s="244"/>
      <c r="K15" s="207"/>
    </row>
    <row r="16" spans="1:11" ht="13.5" thickTop="1" x14ac:dyDescent="0.2">
      <c r="A16" s="62"/>
      <c r="B16" s="45"/>
      <c r="C16" s="45"/>
      <c r="D16" s="58"/>
      <c r="E16" s="58"/>
      <c r="F16" s="210"/>
      <c r="G16" s="58"/>
      <c r="H16" s="58"/>
      <c r="I16" s="177"/>
      <c r="J16" s="243"/>
      <c r="K16" s="90"/>
    </row>
    <row r="17" spans="1:11" x14ac:dyDescent="0.2">
      <c r="A17" s="62"/>
      <c r="B17" s="45"/>
      <c r="C17" s="45"/>
      <c r="D17" s="58"/>
      <c r="E17" s="58"/>
      <c r="F17" s="210"/>
      <c r="G17" s="58"/>
      <c r="H17" s="58"/>
      <c r="I17" s="177"/>
      <c r="J17" s="243"/>
      <c r="K17" s="90"/>
    </row>
    <row r="18" spans="1:11" x14ac:dyDescent="0.2">
      <c r="A18" s="96" t="s">
        <v>187</v>
      </c>
      <c r="B18" s="40"/>
      <c r="C18" s="40"/>
      <c r="D18" s="24">
        <v>76409</v>
      </c>
      <c r="E18" s="24">
        <f>-I18/2</f>
        <v>-1910.2249999999999</v>
      </c>
      <c r="F18" s="179" t="s">
        <v>196</v>
      </c>
      <c r="G18" s="24">
        <v>42185</v>
      </c>
      <c r="H18" s="24">
        <v>20</v>
      </c>
      <c r="I18" s="180">
        <f>+D18/20</f>
        <v>3820.45</v>
      </c>
      <c r="J18" s="244">
        <v>0.05</v>
      </c>
      <c r="K18" s="207" t="s">
        <v>190</v>
      </c>
    </row>
    <row r="19" spans="1:11" x14ac:dyDescent="0.2">
      <c r="I19" s="55"/>
      <c r="K19" s="45"/>
    </row>
    <row r="20" spans="1:11" hidden="1" x14ac:dyDescent="0.2">
      <c r="A20" t="s">
        <v>227</v>
      </c>
      <c r="K20" s="45"/>
    </row>
    <row r="21" spans="1:11" hidden="1" x14ac:dyDescent="0.2">
      <c r="A21" t="s">
        <v>226</v>
      </c>
      <c r="K21" s="45"/>
    </row>
    <row r="22" spans="1:11" x14ac:dyDescent="0.2">
      <c r="K22" s="45"/>
    </row>
    <row r="23" spans="1:11" ht="25.5" x14ac:dyDescent="0.2">
      <c r="A23" s="66" t="s">
        <v>239</v>
      </c>
      <c r="B23" s="67"/>
      <c r="C23" s="67"/>
      <c r="D23" s="67"/>
      <c r="E23" s="67"/>
      <c r="F23" s="67" t="s">
        <v>184</v>
      </c>
      <c r="G23" s="68" t="s">
        <v>90</v>
      </c>
      <c r="H23" s="69" t="s">
        <v>231</v>
      </c>
      <c r="K23" s="45"/>
    </row>
    <row r="24" spans="1:11" x14ac:dyDescent="0.2">
      <c r="A24" s="62" t="s">
        <v>228</v>
      </c>
      <c r="B24" s="45"/>
      <c r="C24" s="45"/>
      <c r="D24" s="45"/>
      <c r="E24" s="45"/>
      <c r="F24" s="63">
        <v>25624.639999999999</v>
      </c>
      <c r="G24" s="35">
        <f>-25624.64+24029.64</f>
        <v>-1595</v>
      </c>
      <c r="H24" s="177">
        <f>+F24+G24</f>
        <v>24029.64</v>
      </c>
      <c r="K24" s="45"/>
    </row>
    <row r="25" spans="1:11" x14ac:dyDescent="0.2">
      <c r="A25" s="62" t="s">
        <v>229</v>
      </c>
      <c r="B25" s="45"/>
      <c r="C25" s="45"/>
      <c r="D25" s="45"/>
      <c r="E25" s="45"/>
      <c r="F25" s="65">
        <v>76409</v>
      </c>
      <c r="G25" s="24">
        <f>+E18</f>
        <v>-1910.2249999999999</v>
      </c>
      <c r="H25" s="175">
        <f>+F25+G25</f>
        <v>74498.774999999994</v>
      </c>
      <c r="K25" s="45"/>
    </row>
    <row r="26" spans="1:11" x14ac:dyDescent="0.2">
      <c r="A26" s="64" t="s">
        <v>230</v>
      </c>
      <c r="B26" s="40"/>
      <c r="C26" s="40"/>
      <c r="D26" s="40"/>
      <c r="E26" s="40"/>
      <c r="F26" s="65">
        <f>SUM(F24:F25)</f>
        <v>102033.64</v>
      </c>
      <c r="G26" s="174">
        <f>SUM(G24:G25)</f>
        <v>-3505.2249999999999</v>
      </c>
      <c r="H26" s="175">
        <f>SUM(H24:H25)</f>
        <v>98528.414999999994</v>
      </c>
      <c r="K26" s="45"/>
    </row>
    <row r="27" spans="1:11" x14ac:dyDescent="0.2">
      <c r="K27" s="45"/>
    </row>
    <row r="28" spans="1:11" x14ac:dyDescent="0.2">
      <c r="K28" s="45"/>
    </row>
    <row r="29" spans="1:11" x14ac:dyDescent="0.2">
      <c r="K29" s="45"/>
    </row>
  </sheetData>
  <mergeCells count="2">
    <mergeCell ref="J4:K4"/>
    <mergeCell ref="J5:K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I Revenue Requirement -W &amp; S</vt:lpstr>
      <vt:lpstr>I-Water Revenue Requirement</vt:lpstr>
      <vt:lpstr>II-Water O&amp;M </vt:lpstr>
      <vt:lpstr>III-Water Invested Capital</vt:lpstr>
      <vt:lpstr>IV-Water Other Tax </vt:lpstr>
      <vt:lpstr>V-Water FIT</vt:lpstr>
      <vt:lpstr>I-Sewer Revenue Requirement</vt:lpstr>
      <vt:lpstr>II-Sewer O&amp;M</vt:lpstr>
      <vt:lpstr>III-Sewer Invested Capital</vt:lpstr>
      <vt:lpstr>IV-Sewer Other Tax</vt:lpstr>
      <vt:lpstr>V-Sewer FIT</vt:lpstr>
      <vt:lpstr>DL-2 Salary split</vt:lpstr>
      <vt:lpstr>DL-3 Payroll Taxes</vt:lpstr>
      <vt:lpstr>DL-1 Depreciation Calculations</vt:lpstr>
      <vt:lpstr>'DL-1 Depreciation Calculations'!Print_Area</vt:lpstr>
      <vt:lpstr>'DL-2 Salary split'!Print_Area</vt:lpstr>
      <vt:lpstr>'DL-3 Payroll Taxes'!Print_Area</vt:lpstr>
      <vt:lpstr>'I Revenue Requirement -W &amp; S'!Print_Area</vt:lpstr>
      <vt:lpstr>'III-Sewer Invested Capital'!Print_Area</vt:lpstr>
      <vt:lpstr>'III-Water Invested Capital'!Print_Area</vt:lpstr>
      <vt:lpstr>'II-Sewer O&amp;M'!Print_Area</vt:lpstr>
      <vt:lpstr>'II-Water O&amp;M '!Print_Area</vt:lpstr>
      <vt:lpstr>'I-Sewer Revenue Requirement'!Print_Area</vt:lpstr>
      <vt:lpstr>'IV-Sewer Other Tax'!Print_Area</vt:lpstr>
      <vt:lpstr>'IV-Water Other Tax '!Print_Area</vt:lpstr>
      <vt:lpstr>'I-Water Revenue Requirement'!Print_Area</vt:lpstr>
      <vt:lpstr>'V-Sewer FIT'!Print_Area</vt:lpstr>
      <vt:lpstr>'V-Water FIT'!Print_Area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Loockerman, Debi</cp:lastModifiedBy>
  <cp:lastPrinted>2019-10-01T21:21:44Z</cp:lastPrinted>
  <dcterms:created xsi:type="dcterms:W3CDTF">2017-04-05T18:50:37Z</dcterms:created>
  <dcterms:modified xsi:type="dcterms:W3CDTF">2019-10-01T21:22:08Z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{C897D888-5A89-4A03-9352-4DC2615A6934}</vt:lpwstr>
  </property>
</Properties>
</file>